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4.00 PLANILLA DE METRADOS\"/>
    </mc:Choice>
  </mc:AlternateContent>
  <bookViews>
    <workbookView xWindow="0" yWindow="105" windowWidth="10245" windowHeight="8175" activeTab="1"/>
  </bookViews>
  <sheets>
    <sheet name="RESUMEN ARQ" sheetId="14" r:id="rId1"/>
    <sheet name="Arquitectura" sheetId="10" r:id="rId2"/>
  </sheets>
  <definedNames>
    <definedName name="_xlnm.Print_Area" localSheetId="1">Arquitectura!$A$1:$J$592</definedName>
    <definedName name="_xlnm.Print_Area" localSheetId="0">'RESUMEN ARQ'!$B$1:$E$50</definedName>
    <definedName name="Madera" localSheetId="0">#REF!</definedName>
    <definedName name="Madera">#REF!</definedName>
    <definedName name="_xlnm.Print_Titles" localSheetId="1">Arquitectura!$1:$8</definedName>
    <definedName name="_xlnm.Print_Titles" localSheetId="0">'RESUMEN ARQ'!$1:$10</definedName>
  </definedNames>
  <calcPr calcId="162913"/>
</workbook>
</file>

<file path=xl/calcChain.xml><?xml version="1.0" encoding="utf-8"?>
<calcChain xmlns="http://schemas.openxmlformats.org/spreadsheetml/2006/main">
  <c r="C3" i="10" l="1"/>
  <c r="D28" i="14" l="1"/>
  <c r="D27" i="14"/>
  <c r="D26" i="14"/>
  <c r="I222" i="10"/>
  <c r="I223" i="10"/>
  <c r="I225" i="10"/>
  <c r="I226" i="10"/>
  <c r="I227" i="10"/>
  <c r="I228" i="10"/>
  <c r="I230" i="10"/>
  <c r="I231" i="10"/>
  <c r="I232" i="10"/>
  <c r="I233" i="10"/>
  <c r="I235" i="10"/>
  <c r="I236" i="10"/>
  <c r="I237" i="10"/>
  <c r="I238" i="10"/>
  <c r="I240" i="10"/>
  <c r="I241" i="10"/>
  <c r="I242" i="10"/>
  <c r="I243" i="10"/>
  <c r="I244" i="10"/>
  <c r="I245" i="10"/>
  <c r="I246" i="10"/>
  <c r="I248" i="10"/>
  <c r="I249" i="10"/>
  <c r="I250" i="10"/>
  <c r="I251" i="10"/>
  <c r="I254" i="10"/>
  <c r="I255" i="10"/>
  <c r="I256" i="10"/>
  <c r="I257" i="10"/>
  <c r="I258" i="10"/>
  <c r="I259" i="10"/>
  <c r="I262" i="10"/>
  <c r="I263" i="10"/>
  <c r="I266" i="10"/>
  <c r="I267" i="10"/>
  <c r="I268" i="10"/>
  <c r="I269" i="10"/>
  <c r="I270" i="10"/>
  <c r="I271" i="10"/>
  <c r="I272" i="10"/>
  <c r="I273" i="10"/>
  <c r="I276" i="10"/>
  <c r="I277" i="10"/>
  <c r="I278" i="10"/>
  <c r="I279" i="10"/>
  <c r="I280" i="10"/>
  <c r="I283" i="10"/>
  <c r="I284" i="10"/>
  <c r="I285" i="10"/>
  <c r="I288" i="10"/>
  <c r="I289" i="10"/>
  <c r="I290" i="10"/>
  <c r="I291" i="10"/>
  <c r="I292" i="10"/>
  <c r="I293" i="10"/>
  <c r="I294" i="10"/>
  <c r="I295" i="10"/>
  <c r="I297" i="10"/>
  <c r="I298" i="10"/>
  <c r="I299" i="10"/>
  <c r="I300" i="10"/>
  <c r="I301" i="10"/>
  <c r="I302" i="10"/>
  <c r="I304" i="10"/>
  <c r="I305" i="10"/>
  <c r="I306" i="10"/>
  <c r="I307" i="10"/>
  <c r="I309" i="10"/>
  <c r="I311" i="10"/>
  <c r="I312" i="10"/>
  <c r="I315" i="10"/>
  <c r="I316" i="10"/>
  <c r="I317" i="10"/>
  <c r="I318" i="10"/>
  <c r="I221" i="10"/>
  <c r="J218" i="10" l="1"/>
  <c r="I590" i="10"/>
  <c r="J588" i="10" s="1"/>
  <c r="E47" i="14" s="1"/>
  <c r="F584" i="10"/>
  <c r="F585" i="10"/>
  <c r="E585" i="10"/>
  <c r="C585" i="10"/>
  <c r="I581" i="10"/>
  <c r="J579" i="10" s="1"/>
  <c r="C16" i="14"/>
  <c r="B16" i="14"/>
  <c r="I468" i="10"/>
  <c r="I466" i="10"/>
  <c r="I464" i="10"/>
  <c r="I463" i="10"/>
  <c r="C47" i="14"/>
  <c r="B47" i="14"/>
  <c r="C46" i="14"/>
  <c r="B46" i="14"/>
  <c r="C45" i="14"/>
  <c r="B45" i="14"/>
  <c r="C44" i="14"/>
  <c r="B44" i="14"/>
  <c r="C42" i="14"/>
  <c r="B42" i="14"/>
  <c r="C39" i="14"/>
  <c r="B39" i="14"/>
  <c r="C38" i="14"/>
  <c r="B38" i="14"/>
  <c r="C37" i="14"/>
  <c r="B37" i="14"/>
  <c r="C36" i="14"/>
  <c r="B36" i="14"/>
  <c r="E453" i="10"/>
  <c r="I453" i="10" s="1"/>
  <c r="J451" i="10" s="1"/>
  <c r="E36" i="14" s="1"/>
  <c r="I428" i="10"/>
  <c r="J426" i="10" s="1"/>
  <c r="E28" i="14" s="1"/>
  <c r="B28" i="14"/>
  <c r="C28" i="14"/>
  <c r="E424" i="10"/>
  <c r="E457" i="10" s="1"/>
  <c r="I457" i="10" s="1"/>
  <c r="J455" i="10" s="1"/>
  <c r="E37" i="14" s="1"/>
  <c r="E417" i="10"/>
  <c r="E412" i="10"/>
  <c r="I585" i="10" l="1"/>
  <c r="J583" i="10" s="1"/>
  <c r="E45" i="14" s="1"/>
  <c r="E16" i="14"/>
  <c r="I576" i="10"/>
  <c r="J574" i="10" s="1"/>
  <c r="J460" i="10"/>
  <c r="E39" i="14" s="1"/>
  <c r="E449" i="10"/>
  <c r="E444" i="10"/>
  <c r="F406" i="10"/>
  <c r="I406" i="10" s="1"/>
  <c r="J404" i="10" s="1"/>
  <c r="E44" i="14" l="1"/>
  <c r="C523" i="10"/>
  <c r="H475" i="10"/>
  <c r="H476" i="10"/>
  <c r="H478" i="10"/>
  <c r="H479" i="10"/>
  <c r="H480" i="10"/>
  <c r="H481" i="10"/>
  <c r="H483" i="10"/>
  <c r="H484" i="10"/>
  <c r="H485" i="10"/>
  <c r="H486" i="10"/>
  <c r="H488" i="10"/>
  <c r="H491" i="10"/>
  <c r="H493" i="10"/>
  <c r="H494" i="10"/>
  <c r="H495" i="10"/>
  <c r="H496" i="10"/>
  <c r="H497" i="10"/>
  <c r="H498" i="10"/>
  <c r="H499" i="10"/>
  <c r="H501" i="10"/>
  <c r="H502" i="10"/>
  <c r="H503" i="10"/>
  <c r="H504" i="10"/>
  <c r="H507" i="10"/>
  <c r="H508" i="10"/>
  <c r="H509" i="10"/>
  <c r="H510" i="10"/>
  <c r="H511" i="10"/>
  <c r="H512" i="10"/>
  <c r="H515" i="10"/>
  <c r="H516" i="10"/>
  <c r="H519" i="10"/>
  <c r="H520" i="10"/>
  <c r="H521" i="10"/>
  <c r="H523" i="10"/>
  <c r="H529" i="10"/>
  <c r="H530" i="10"/>
  <c r="H531" i="10"/>
  <c r="H532" i="10"/>
  <c r="H536" i="10"/>
  <c r="H537" i="10"/>
  <c r="H538" i="10"/>
  <c r="H542" i="10"/>
  <c r="H543" i="10"/>
  <c r="H544" i="10"/>
  <c r="H545" i="10"/>
  <c r="H546" i="10"/>
  <c r="H547" i="10"/>
  <c r="H548" i="10"/>
  <c r="H549" i="10"/>
  <c r="H551" i="10"/>
  <c r="H552" i="10"/>
  <c r="H553" i="10"/>
  <c r="H554" i="10"/>
  <c r="H555" i="10"/>
  <c r="H556" i="10"/>
  <c r="H558" i="10"/>
  <c r="H559" i="10"/>
  <c r="H560" i="10"/>
  <c r="H561" i="10"/>
  <c r="H563" i="10"/>
  <c r="H565" i="10"/>
  <c r="H566" i="10"/>
  <c r="H569" i="10"/>
  <c r="H570" i="10"/>
  <c r="H571" i="10"/>
  <c r="H572" i="10"/>
  <c r="H474" i="10"/>
  <c r="F475" i="10"/>
  <c r="F478" i="10"/>
  <c r="F481" i="10"/>
  <c r="F483" i="10"/>
  <c r="F484" i="10"/>
  <c r="F485" i="10"/>
  <c r="F491" i="10"/>
  <c r="F495" i="10"/>
  <c r="F497" i="10"/>
  <c r="F499" i="10"/>
  <c r="F501" i="10"/>
  <c r="F503" i="10"/>
  <c r="F504" i="10"/>
  <c r="F507" i="10"/>
  <c r="F508" i="10"/>
  <c r="F509" i="10"/>
  <c r="F510" i="10"/>
  <c r="F512" i="10"/>
  <c r="F520" i="10"/>
  <c r="F522" i="10"/>
  <c r="F524" i="10"/>
  <c r="F526" i="10"/>
  <c r="F529" i="10"/>
  <c r="F531" i="10"/>
  <c r="F533" i="10"/>
  <c r="F536" i="10"/>
  <c r="F538" i="10"/>
  <c r="F543" i="10"/>
  <c r="F545" i="10"/>
  <c r="F547" i="10"/>
  <c r="F554" i="10"/>
  <c r="F558" i="10"/>
  <c r="F559" i="10"/>
  <c r="F560" i="10"/>
  <c r="F561" i="10"/>
  <c r="F566" i="10"/>
  <c r="F569" i="10"/>
  <c r="F570" i="10"/>
  <c r="F572" i="10"/>
  <c r="E569" i="10"/>
  <c r="E475" i="10"/>
  <c r="I475" i="10" s="1"/>
  <c r="E476" i="10"/>
  <c r="E478" i="10"/>
  <c r="E479" i="10"/>
  <c r="E480" i="10"/>
  <c r="E481" i="10"/>
  <c r="E483" i="10"/>
  <c r="E484" i="10"/>
  <c r="E485" i="10"/>
  <c r="E486" i="10"/>
  <c r="E488" i="10"/>
  <c r="E491" i="10"/>
  <c r="E493" i="10"/>
  <c r="E494" i="10"/>
  <c r="E495" i="10"/>
  <c r="E496" i="10"/>
  <c r="E497" i="10"/>
  <c r="I497" i="10" s="1"/>
  <c r="E498" i="10"/>
  <c r="E499" i="10"/>
  <c r="E501" i="10"/>
  <c r="E502" i="10"/>
  <c r="E503" i="10"/>
  <c r="E504" i="10"/>
  <c r="E507" i="10"/>
  <c r="E508" i="10"/>
  <c r="E509" i="10"/>
  <c r="E510" i="10"/>
  <c r="E511" i="10"/>
  <c r="E512" i="10"/>
  <c r="E515" i="10"/>
  <c r="E516" i="10"/>
  <c r="E519" i="10"/>
  <c r="E520" i="10"/>
  <c r="E521" i="10"/>
  <c r="E522" i="10"/>
  <c r="E523" i="10"/>
  <c r="E524" i="10"/>
  <c r="E529" i="10"/>
  <c r="E530" i="10"/>
  <c r="E531" i="10"/>
  <c r="E532" i="10"/>
  <c r="E533" i="10"/>
  <c r="E536" i="10"/>
  <c r="E537" i="10"/>
  <c r="E538" i="10"/>
  <c r="E542" i="10"/>
  <c r="E543" i="10"/>
  <c r="E544" i="10"/>
  <c r="E545" i="10"/>
  <c r="E546" i="10"/>
  <c r="E547" i="10"/>
  <c r="E548" i="10"/>
  <c r="E549" i="10"/>
  <c r="E551" i="10"/>
  <c r="E552" i="10"/>
  <c r="E553" i="10"/>
  <c r="E554" i="10"/>
  <c r="E555" i="10"/>
  <c r="E556" i="10"/>
  <c r="E558" i="10"/>
  <c r="E559" i="10"/>
  <c r="E560" i="10"/>
  <c r="E561" i="10"/>
  <c r="E563" i="10"/>
  <c r="E565" i="10"/>
  <c r="E566" i="10"/>
  <c r="E570" i="10"/>
  <c r="E571" i="10"/>
  <c r="E572" i="10"/>
  <c r="E474" i="10"/>
  <c r="C474" i="10"/>
  <c r="C476" i="10"/>
  <c r="C477" i="10"/>
  <c r="C478" i="10"/>
  <c r="C479" i="10"/>
  <c r="C480" i="10"/>
  <c r="C481" i="10"/>
  <c r="C482" i="10"/>
  <c r="C486" i="10"/>
  <c r="C487" i="10"/>
  <c r="C491" i="10"/>
  <c r="C492" i="10"/>
  <c r="C493" i="10"/>
  <c r="C494" i="10"/>
  <c r="C496" i="10"/>
  <c r="C498" i="10"/>
  <c r="C500" i="10"/>
  <c r="C501" i="10"/>
  <c r="C502" i="10"/>
  <c r="C503" i="10"/>
  <c r="C504" i="10"/>
  <c r="C506" i="10"/>
  <c r="C514" i="10"/>
  <c r="C515" i="10"/>
  <c r="C516" i="10"/>
  <c r="C518" i="10"/>
  <c r="C519" i="10"/>
  <c r="C521" i="10"/>
  <c r="C525" i="10"/>
  <c r="C528" i="10"/>
  <c r="C529" i="10"/>
  <c r="C530" i="10"/>
  <c r="C532" i="10"/>
  <c r="C535" i="10"/>
  <c r="C536" i="10"/>
  <c r="C537" i="10"/>
  <c r="C538" i="10"/>
  <c r="C541" i="10"/>
  <c r="C542" i="10"/>
  <c r="C544" i="10"/>
  <c r="C546" i="10"/>
  <c r="C549" i="10"/>
  <c r="C550" i="10"/>
  <c r="C551" i="10"/>
  <c r="C553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8" i="10"/>
  <c r="C569" i="10"/>
  <c r="C570" i="10"/>
  <c r="C571" i="10"/>
  <c r="C572" i="10"/>
  <c r="C473" i="10"/>
  <c r="H215" i="10"/>
  <c r="F216" i="10"/>
  <c r="H216" i="10"/>
  <c r="E213" i="10"/>
  <c r="E120" i="10"/>
  <c r="E121" i="10"/>
  <c r="E123" i="10"/>
  <c r="E124" i="10"/>
  <c r="E125" i="10"/>
  <c r="E126" i="10"/>
  <c r="E128" i="10"/>
  <c r="E129" i="10"/>
  <c r="E130" i="10"/>
  <c r="E131" i="10"/>
  <c r="E133" i="10"/>
  <c r="E136" i="10"/>
  <c r="E138" i="10"/>
  <c r="E139" i="10"/>
  <c r="E140" i="10"/>
  <c r="E141" i="10"/>
  <c r="E142" i="10"/>
  <c r="E143" i="10"/>
  <c r="E144" i="10"/>
  <c r="E146" i="10"/>
  <c r="E147" i="10"/>
  <c r="E148" i="10"/>
  <c r="E149" i="10"/>
  <c r="E152" i="10"/>
  <c r="E153" i="10"/>
  <c r="E154" i="10"/>
  <c r="E155" i="10"/>
  <c r="E156" i="10"/>
  <c r="E157" i="10"/>
  <c r="E160" i="10"/>
  <c r="E161" i="10"/>
  <c r="E164" i="10"/>
  <c r="E165" i="10"/>
  <c r="E166" i="10"/>
  <c r="E167" i="10"/>
  <c r="E168" i="10"/>
  <c r="E169" i="10"/>
  <c r="E174" i="10"/>
  <c r="E175" i="10"/>
  <c r="E176" i="10"/>
  <c r="E177" i="10"/>
  <c r="E178" i="10"/>
  <c r="E181" i="10"/>
  <c r="E182" i="10"/>
  <c r="E183" i="10"/>
  <c r="E186" i="10"/>
  <c r="E187" i="10"/>
  <c r="E188" i="10"/>
  <c r="E189" i="10"/>
  <c r="E190" i="10"/>
  <c r="E191" i="10"/>
  <c r="E192" i="10"/>
  <c r="E193" i="10"/>
  <c r="E195" i="10"/>
  <c r="E196" i="10"/>
  <c r="E197" i="10"/>
  <c r="E198" i="10"/>
  <c r="E199" i="10"/>
  <c r="E200" i="10"/>
  <c r="E202" i="10"/>
  <c r="E203" i="10"/>
  <c r="E204" i="10"/>
  <c r="E205" i="10"/>
  <c r="E207" i="10"/>
  <c r="E209" i="10"/>
  <c r="E210" i="10"/>
  <c r="E214" i="10"/>
  <c r="E215" i="10"/>
  <c r="E216" i="10"/>
  <c r="E119" i="10"/>
  <c r="C215" i="10"/>
  <c r="C216" i="10"/>
  <c r="C119" i="10"/>
  <c r="C121" i="10"/>
  <c r="C122" i="10"/>
  <c r="C123" i="10"/>
  <c r="C124" i="10"/>
  <c r="C125" i="10"/>
  <c r="C126" i="10"/>
  <c r="C127" i="10"/>
  <c r="C131" i="10"/>
  <c r="C132" i="10"/>
  <c r="C136" i="10"/>
  <c r="C137" i="10"/>
  <c r="C138" i="10"/>
  <c r="C139" i="10"/>
  <c r="C141" i="10"/>
  <c r="C143" i="10"/>
  <c r="C145" i="10"/>
  <c r="C146" i="10"/>
  <c r="C147" i="10"/>
  <c r="C148" i="10"/>
  <c r="C149" i="10"/>
  <c r="C151" i="10"/>
  <c r="C159" i="10"/>
  <c r="C160" i="10"/>
  <c r="C161" i="10"/>
  <c r="C163" i="10"/>
  <c r="C164" i="10"/>
  <c r="C166" i="10"/>
  <c r="C168" i="10"/>
  <c r="C170" i="10"/>
  <c r="C173" i="10"/>
  <c r="C174" i="10"/>
  <c r="C175" i="10"/>
  <c r="C177" i="10"/>
  <c r="C180" i="10"/>
  <c r="C181" i="10"/>
  <c r="C182" i="10"/>
  <c r="C183" i="10"/>
  <c r="C185" i="10"/>
  <c r="C186" i="10"/>
  <c r="C188" i="10"/>
  <c r="C190" i="10"/>
  <c r="C193" i="10"/>
  <c r="C194" i="10"/>
  <c r="C195" i="10"/>
  <c r="C197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2" i="10"/>
  <c r="C213" i="10"/>
  <c r="C214" i="10"/>
  <c r="H120" i="10"/>
  <c r="H121" i="10"/>
  <c r="H123" i="10"/>
  <c r="H124" i="10"/>
  <c r="H125" i="10"/>
  <c r="H126" i="10"/>
  <c r="H128" i="10"/>
  <c r="H129" i="10"/>
  <c r="H130" i="10"/>
  <c r="H131" i="10"/>
  <c r="H133" i="10"/>
  <c r="H138" i="10"/>
  <c r="H139" i="10"/>
  <c r="H140" i="10"/>
  <c r="H141" i="10"/>
  <c r="H142" i="10"/>
  <c r="H143" i="10"/>
  <c r="H144" i="10"/>
  <c r="H146" i="10"/>
  <c r="H147" i="10"/>
  <c r="H148" i="10"/>
  <c r="H149" i="10"/>
  <c r="H152" i="10"/>
  <c r="H153" i="10"/>
  <c r="H154" i="10"/>
  <c r="H155" i="10"/>
  <c r="H156" i="10"/>
  <c r="H157" i="10"/>
  <c r="H160" i="10"/>
  <c r="H161" i="10"/>
  <c r="H164" i="10"/>
  <c r="H165" i="10"/>
  <c r="H166" i="10"/>
  <c r="H168" i="10"/>
  <c r="H174" i="10"/>
  <c r="H175" i="10"/>
  <c r="H176" i="10"/>
  <c r="H177" i="10"/>
  <c r="H181" i="10"/>
  <c r="H182" i="10"/>
  <c r="H183" i="10"/>
  <c r="H186" i="10"/>
  <c r="H187" i="10"/>
  <c r="H188" i="10"/>
  <c r="H189" i="10"/>
  <c r="H190" i="10"/>
  <c r="H191" i="10"/>
  <c r="H192" i="10"/>
  <c r="H193" i="10"/>
  <c r="H195" i="10"/>
  <c r="H196" i="10"/>
  <c r="H197" i="10"/>
  <c r="H198" i="10"/>
  <c r="H199" i="10"/>
  <c r="H200" i="10"/>
  <c r="H202" i="10"/>
  <c r="H203" i="10"/>
  <c r="H204" i="10"/>
  <c r="H205" i="10"/>
  <c r="H207" i="10"/>
  <c r="H209" i="10"/>
  <c r="H210" i="10"/>
  <c r="H213" i="10"/>
  <c r="H214" i="10"/>
  <c r="F120" i="10"/>
  <c r="F123" i="10"/>
  <c r="F126" i="10"/>
  <c r="F128" i="10"/>
  <c r="F129" i="10"/>
  <c r="F130" i="10"/>
  <c r="F136" i="10"/>
  <c r="F140" i="10"/>
  <c r="F142" i="10"/>
  <c r="F144" i="10"/>
  <c r="F146" i="10"/>
  <c r="F148" i="10"/>
  <c r="F149" i="10"/>
  <c r="F152" i="10"/>
  <c r="F153" i="10"/>
  <c r="F154" i="10"/>
  <c r="F155" i="10"/>
  <c r="F157" i="10"/>
  <c r="F165" i="10"/>
  <c r="F167" i="10"/>
  <c r="F169" i="10"/>
  <c r="F171" i="10"/>
  <c r="F174" i="10"/>
  <c r="F176" i="10"/>
  <c r="F178" i="10"/>
  <c r="F181" i="10"/>
  <c r="F183" i="10"/>
  <c r="F187" i="10"/>
  <c r="F189" i="10"/>
  <c r="F191" i="10"/>
  <c r="F198" i="10"/>
  <c r="F202" i="10"/>
  <c r="F203" i="10"/>
  <c r="F204" i="10"/>
  <c r="F205" i="10"/>
  <c r="F210" i="10"/>
  <c r="F213" i="10"/>
  <c r="F214" i="10"/>
  <c r="D569" i="10"/>
  <c r="D570" i="10"/>
  <c r="D571" i="10"/>
  <c r="D572" i="10"/>
  <c r="I112" i="10"/>
  <c r="F111" i="10"/>
  <c r="I111" i="10" s="1"/>
  <c r="I110" i="10"/>
  <c r="I109" i="10"/>
  <c r="D41" i="14"/>
  <c r="D35" i="14"/>
  <c r="D33" i="14"/>
  <c r="D475" i="10"/>
  <c r="D476" i="10"/>
  <c r="D478" i="10"/>
  <c r="D479" i="10"/>
  <c r="D480" i="10"/>
  <c r="D481" i="10"/>
  <c r="D483" i="10"/>
  <c r="D484" i="10"/>
  <c r="D485" i="10"/>
  <c r="D486" i="10"/>
  <c r="D488" i="10"/>
  <c r="D489" i="10"/>
  <c r="D490" i="10"/>
  <c r="D491" i="10"/>
  <c r="D493" i="10"/>
  <c r="D494" i="10"/>
  <c r="D495" i="10"/>
  <c r="D496" i="10"/>
  <c r="D497" i="10"/>
  <c r="D498" i="10"/>
  <c r="D499" i="10"/>
  <c r="D501" i="10"/>
  <c r="D502" i="10"/>
  <c r="D503" i="10"/>
  <c r="D504" i="10"/>
  <c r="D507" i="10"/>
  <c r="D508" i="10"/>
  <c r="D509" i="10"/>
  <c r="D510" i="10"/>
  <c r="D511" i="10"/>
  <c r="D512" i="10"/>
  <c r="D515" i="10"/>
  <c r="D516" i="10"/>
  <c r="D519" i="10"/>
  <c r="D520" i="10"/>
  <c r="D521" i="10"/>
  <c r="D522" i="10"/>
  <c r="D523" i="10"/>
  <c r="D524" i="10"/>
  <c r="D525" i="10"/>
  <c r="D526" i="10"/>
  <c r="D529" i="10"/>
  <c r="D530" i="10"/>
  <c r="D531" i="10"/>
  <c r="D532" i="10"/>
  <c r="D533" i="10"/>
  <c r="D536" i="10"/>
  <c r="D537" i="10"/>
  <c r="D538" i="10"/>
  <c r="D542" i="10"/>
  <c r="D543" i="10"/>
  <c r="D544" i="10"/>
  <c r="D545" i="10"/>
  <c r="D546" i="10"/>
  <c r="D547" i="10"/>
  <c r="D548" i="10"/>
  <c r="D549" i="10"/>
  <c r="D551" i="10"/>
  <c r="D552" i="10"/>
  <c r="D553" i="10"/>
  <c r="D554" i="10"/>
  <c r="D555" i="10"/>
  <c r="D556" i="10"/>
  <c r="D558" i="10"/>
  <c r="D559" i="10"/>
  <c r="D560" i="10"/>
  <c r="D561" i="10"/>
  <c r="D563" i="10"/>
  <c r="D565" i="10"/>
  <c r="D566" i="10"/>
  <c r="D474" i="10"/>
  <c r="I449" i="10"/>
  <c r="I444" i="10"/>
  <c r="J442" i="10" s="1"/>
  <c r="E33" i="14" s="1"/>
  <c r="I438" i="10"/>
  <c r="I436" i="10"/>
  <c r="I434" i="10"/>
  <c r="I433" i="10"/>
  <c r="B27" i="14"/>
  <c r="C27" i="14"/>
  <c r="I417" i="10"/>
  <c r="I418" i="10"/>
  <c r="I424" i="10"/>
  <c r="I415" i="10"/>
  <c r="I422" i="10"/>
  <c r="I413" i="10"/>
  <c r="I412" i="10"/>
  <c r="F392" i="10"/>
  <c r="I392" i="10" s="1"/>
  <c r="F393" i="10"/>
  <c r="I393" i="10" s="1"/>
  <c r="F394" i="10"/>
  <c r="I394" i="10" s="1"/>
  <c r="F395" i="10"/>
  <c r="I395" i="10" s="1"/>
  <c r="F396" i="10"/>
  <c r="I396" i="10" s="1"/>
  <c r="F397" i="10"/>
  <c r="I397" i="10" s="1"/>
  <c r="F398" i="10"/>
  <c r="I398" i="10" s="1"/>
  <c r="F399" i="10"/>
  <c r="I399" i="10" s="1"/>
  <c r="F400" i="10"/>
  <c r="I400" i="10" s="1"/>
  <c r="F391" i="10"/>
  <c r="I391" i="10" s="1"/>
  <c r="F387" i="10"/>
  <c r="F383" i="10"/>
  <c r="I383" i="10" s="1"/>
  <c r="F367" i="10"/>
  <c r="I367" i="10" s="1"/>
  <c r="F368" i="10"/>
  <c r="I368" i="10" s="1"/>
  <c r="F369" i="10"/>
  <c r="F370" i="10"/>
  <c r="I370" i="10" s="1"/>
  <c r="F371" i="10"/>
  <c r="I371" i="10" s="1"/>
  <c r="F372" i="10"/>
  <c r="I372" i="10" s="1"/>
  <c r="F373" i="10"/>
  <c r="I373" i="10" s="1"/>
  <c r="F374" i="10"/>
  <c r="I374" i="10" s="1"/>
  <c r="F375" i="10"/>
  <c r="I375" i="10" s="1"/>
  <c r="F376" i="10"/>
  <c r="I376" i="10" s="1"/>
  <c r="F377" i="10"/>
  <c r="I377" i="10" s="1"/>
  <c r="F378" i="10"/>
  <c r="I378" i="10" s="1"/>
  <c r="F379" i="10"/>
  <c r="I379" i="10" s="1"/>
  <c r="F366" i="10"/>
  <c r="I366" i="10" s="1"/>
  <c r="I369" i="10"/>
  <c r="C389" i="10"/>
  <c r="C391" i="10"/>
  <c r="C392" i="10"/>
  <c r="C393" i="10"/>
  <c r="C394" i="10"/>
  <c r="C395" i="10"/>
  <c r="C396" i="10"/>
  <c r="C397" i="10"/>
  <c r="C398" i="10"/>
  <c r="C399" i="10"/>
  <c r="C400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1" i="10"/>
  <c r="C383" i="10"/>
  <c r="C385" i="10"/>
  <c r="C387" i="10"/>
  <c r="C365" i="10"/>
  <c r="I358" i="10"/>
  <c r="I350" i="10"/>
  <c r="I351" i="10"/>
  <c r="I352" i="10"/>
  <c r="I353" i="10"/>
  <c r="I354" i="10"/>
  <c r="I355" i="10"/>
  <c r="I356" i="10"/>
  <c r="I357" i="10"/>
  <c r="I349" i="10"/>
  <c r="I345" i="10"/>
  <c r="J343" i="10" s="1"/>
  <c r="I341" i="10"/>
  <c r="J339" i="10" s="1"/>
  <c r="I337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24" i="10"/>
  <c r="H119" i="10"/>
  <c r="C118" i="10"/>
  <c r="J410" i="10" l="1"/>
  <c r="J431" i="10"/>
  <c r="J447" i="10"/>
  <c r="E35" i="14" s="1"/>
  <c r="I561" i="10"/>
  <c r="I543" i="10"/>
  <c r="I495" i="10"/>
  <c r="I483" i="10"/>
  <c r="I569" i="10"/>
  <c r="I203" i="10"/>
  <c r="I198" i="10"/>
  <c r="I189" i="10"/>
  <c r="I183" i="10"/>
  <c r="I130" i="10"/>
  <c r="I120" i="10"/>
  <c r="I174" i="10"/>
  <c r="I202" i="10"/>
  <c r="I213" i="10"/>
  <c r="I210" i="10"/>
  <c r="I547" i="10"/>
  <c r="I536" i="10"/>
  <c r="I510" i="10"/>
  <c r="I504" i="10"/>
  <c r="I499" i="10"/>
  <c r="I478" i="10"/>
  <c r="I559" i="10"/>
  <c r="I545" i="10"/>
  <c r="I512" i="10"/>
  <c r="I485" i="10"/>
  <c r="I554" i="10"/>
  <c r="I538" i="10"/>
  <c r="I520" i="10"/>
  <c r="I508" i="10"/>
  <c r="I152" i="10"/>
  <c r="I146" i="10"/>
  <c r="I566" i="10"/>
  <c r="I560" i="10"/>
  <c r="I529" i="10"/>
  <c r="I507" i="10"/>
  <c r="I501" i="10"/>
  <c r="I491" i="10"/>
  <c r="I214" i="10"/>
  <c r="I205" i="10"/>
  <c r="I191" i="10"/>
  <c r="I187" i="10"/>
  <c r="I572" i="10"/>
  <c r="F571" i="10"/>
  <c r="I571" i="10" s="1"/>
  <c r="I204" i="10"/>
  <c r="I558" i="10"/>
  <c r="I531" i="10"/>
  <c r="I509" i="10"/>
  <c r="I503" i="10"/>
  <c r="I484" i="10"/>
  <c r="I570" i="10"/>
  <c r="I153" i="10"/>
  <c r="I176" i="10"/>
  <c r="I129" i="10"/>
  <c r="I165" i="10"/>
  <c r="I142" i="10"/>
  <c r="I126" i="10"/>
  <c r="I181" i="10"/>
  <c r="I155" i="10"/>
  <c r="I149" i="10"/>
  <c r="I144" i="10"/>
  <c r="I140" i="10"/>
  <c r="I128" i="10"/>
  <c r="I123" i="10"/>
  <c r="I481" i="10"/>
  <c r="I157" i="10"/>
  <c r="I154" i="10"/>
  <c r="I148" i="10"/>
  <c r="F215" i="10"/>
  <c r="I216" i="10"/>
  <c r="J420" i="10"/>
  <c r="E27" i="14" s="1"/>
  <c r="E30" i="14"/>
  <c r="E26" i="14"/>
  <c r="J323" i="10"/>
  <c r="J347" i="10"/>
  <c r="F105" i="10"/>
  <c r="F565" i="10" s="1"/>
  <c r="F103" i="10"/>
  <c r="F563" i="10" s="1"/>
  <c r="I101" i="10"/>
  <c r="I100" i="10"/>
  <c r="F96" i="10"/>
  <c r="F556" i="10" s="1"/>
  <c r="F95" i="10"/>
  <c r="F555" i="10" s="1"/>
  <c r="F93" i="10"/>
  <c r="F553" i="10" s="1"/>
  <c r="F92" i="10"/>
  <c r="F552" i="10" s="1"/>
  <c r="F91" i="10"/>
  <c r="F551" i="10" s="1"/>
  <c r="F89" i="10"/>
  <c r="F549" i="10" s="1"/>
  <c r="I87" i="10"/>
  <c r="F88" i="10"/>
  <c r="F548" i="10" s="1"/>
  <c r="F86" i="10"/>
  <c r="F546" i="10" s="1"/>
  <c r="F84" i="10"/>
  <c r="F544" i="10" s="1"/>
  <c r="F82" i="10"/>
  <c r="F542" i="10" s="1"/>
  <c r="I78" i="10"/>
  <c r="F77" i="10"/>
  <c r="F537" i="10" s="1"/>
  <c r="H73" i="10"/>
  <c r="H533" i="10" s="1"/>
  <c r="I533" i="10" s="1"/>
  <c r="F72" i="10"/>
  <c r="F532" i="10" s="1"/>
  <c r="F70" i="10"/>
  <c r="F530" i="10" s="1"/>
  <c r="F65" i="10"/>
  <c r="F525" i="10" s="1"/>
  <c r="F63" i="10"/>
  <c r="F523" i="10" s="1"/>
  <c r="F61" i="10"/>
  <c r="F521" i="10" s="1"/>
  <c r="F59" i="10"/>
  <c r="F519" i="10" s="1"/>
  <c r="F55" i="10"/>
  <c r="F515" i="10" s="1"/>
  <c r="F51" i="10"/>
  <c r="F511" i="10" s="1"/>
  <c r="F42" i="10"/>
  <c r="F502" i="10" s="1"/>
  <c r="F38" i="10"/>
  <c r="F498" i="10" s="1"/>
  <c r="F36" i="10"/>
  <c r="F496" i="10" s="1"/>
  <c r="I15" i="10"/>
  <c r="F34" i="10"/>
  <c r="F494" i="10" s="1"/>
  <c r="F33" i="10"/>
  <c r="F493" i="10" s="1"/>
  <c r="H136" i="10"/>
  <c r="I136" i="10" s="1"/>
  <c r="F26" i="10"/>
  <c r="F486" i="10" s="1"/>
  <c r="F28" i="10"/>
  <c r="F488" i="10" s="1"/>
  <c r="I21" i="10"/>
  <c r="F16" i="10"/>
  <c r="F476" i="10" s="1"/>
  <c r="F20" i="10"/>
  <c r="F480" i="10" s="1"/>
  <c r="F19" i="10"/>
  <c r="F479" i="10" s="1"/>
  <c r="F14" i="10"/>
  <c r="F474" i="10" s="1"/>
  <c r="C43" i="14"/>
  <c r="B43" i="14"/>
  <c r="C41" i="14"/>
  <c r="B41" i="14"/>
  <c r="C40" i="14"/>
  <c r="B40" i="14"/>
  <c r="C35" i="14"/>
  <c r="B35" i="14"/>
  <c r="C34" i="14"/>
  <c r="B34" i="14"/>
  <c r="C33" i="14"/>
  <c r="B33" i="14"/>
  <c r="C32" i="14"/>
  <c r="B32" i="14"/>
  <c r="C31" i="14"/>
  <c r="B31" i="14"/>
  <c r="C30" i="14"/>
  <c r="B30" i="14"/>
  <c r="C29" i="14"/>
  <c r="B29" i="14"/>
  <c r="C26" i="14"/>
  <c r="B26" i="14"/>
  <c r="C25" i="14"/>
  <c r="B25" i="14"/>
  <c r="C24" i="14"/>
  <c r="B24" i="14"/>
  <c r="C23" i="14"/>
  <c r="B23" i="14"/>
  <c r="C22" i="14"/>
  <c r="C21" i="14"/>
  <c r="B21" i="14"/>
  <c r="C20" i="14"/>
  <c r="B20" i="14"/>
  <c r="C18" i="14"/>
  <c r="B18" i="14"/>
  <c r="C17" i="14"/>
  <c r="B17" i="14"/>
  <c r="C15" i="14"/>
  <c r="B15" i="14"/>
  <c r="C14" i="14"/>
  <c r="B14" i="14"/>
  <c r="D13" i="14"/>
  <c r="C13" i="14"/>
  <c r="B13" i="14"/>
  <c r="C12" i="14"/>
  <c r="B12" i="14"/>
  <c r="B11" i="14"/>
  <c r="I215" i="10" l="1"/>
  <c r="E42" i="14"/>
  <c r="I486" i="10"/>
  <c r="I555" i="10"/>
  <c r="I476" i="10"/>
  <c r="I496" i="10"/>
  <c r="I515" i="10"/>
  <c r="I537" i="10"/>
  <c r="I546" i="10"/>
  <c r="I551" i="10"/>
  <c r="I556" i="10"/>
  <c r="I565" i="10"/>
  <c r="I480" i="10"/>
  <c r="I511" i="10"/>
  <c r="I549" i="10"/>
  <c r="I474" i="10"/>
  <c r="I493" i="10"/>
  <c r="I498" i="10"/>
  <c r="I519" i="10"/>
  <c r="I530" i="10"/>
  <c r="I548" i="10"/>
  <c r="I552" i="10"/>
  <c r="I523" i="10"/>
  <c r="I544" i="10"/>
  <c r="I563" i="10"/>
  <c r="I479" i="10"/>
  <c r="I488" i="10"/>
  <c r="I494" i="10"/>
  <c r="I502" i="10"/>
  <c r="I521" i="10"/>
  <c r="I532" i="10"/>
  <c r="I542" i="10"/>
  <c r="I553" i="10"/>
  <c r="F124" i="10"/>
  <c r="I124" i="10" s="1"/>
  <c r="F147" i="10"/>
  <c r="I147" i="10" s="1"/>
  <c r="F186" i="10"/>
  <c r="I186" i="10" s="1"/>
  <c r="F125" i="10"/>
  <c r="I125" i="10" s="1"/>
  <c r="F131" i="10"/>
  <c r="I131" i="10" s="1"/>
  <c r="F156" i="10"/>
  <c r="I156" i="10" s="1"/>
  <c r="F168" i="10"/>
  <c r="I168" i="10" s="1"/>
  <c r="H178" i="10"/>
  <c r="I178" i="10" s="1"/>
  <c r="F188" i="10"/>
  <c r="I188" i="10" s="1"/>
  <c r="F193" i="10"/>
  <c r="I193" i="10" s="1"/>
  <c r="F199" i="10"/>
  <c r="I199" i="10" s="1"/>
  <c r="F207" i="10"/>
  <c r="I207" i="10" s="1"/>
  <c r="F139" i="10"/>
  <c r="I139" i="10" s="1"/>
  <c r="F177" i="10"/>
  <c r="I177" i="10" s="1"/>
  <c r="F197" i="10"/>
  <c r="I197" i="10" s="1"/>
  <c r="F121" i="10"/>
  <c r="I121" i="10" s="1"/>
  <c r="F141" i="10"/>
  <c r="I141" i="10" s="1"/>
  <c r="F160" i="10"/>
  <c r="I160" i="10" s="1"/>
  <c r="F170" i="10"/>
  <c r="F182" i="10"/>
  <c r="I182" i="10" s="1"/>
  <c r="F190" i="10"/>
  <c r="I190" i="10" s="1"/>
  <c r="F195" i="10"/>
  <c r="I195" i="10" s="1"/>
  <c r="F200" i="10"/>
  <c r="I200" i="10" s="1"/>
  <c r="F209" i="10"/>
  <c r="I209" i="10" s="1"/>
  <c r="F133" i="10"/>
  <c r="I133" i="10" s="1"/>
  <c r="F166" i="10"/>
  <c r="I166" i="10" s="1"/>
  <c r="F119" i="10"/>
  <c r="F138" i="10"/>
  <c r="I138" i="10" s="1"/>
  <c r="F143" i="10"/>
  <c r="I143" i="10" s="1"/>
  <c r="F164" i="10"/>
  <c r="I164" i="10" s="1"/>
  <c r="F175" i="10"/>
  <c r="I175" i="10" s="1"/>
  <c r="F192" i="10"/>
  <c r="I192" i="10" s="1"/>
  <c r="F196" i="10"/>
  <c r="I196" i="10" s="1"/>
  <c r="I89" i="10"/>
  <c r="I95" i="10"/>
  <c r="I88" i="10"/>
  <c r="I73" i="10"/>
  <c r="I77" i="10"/>
  <c r="F29" i="10"/>
  <c r="F489" i="10" s="1"/>
  <c r="I38" i="10"/>
  <c r="F30" i="10"/>
  <c r="F490" i="10" s="1"/>
  <c r="I26" i="10"/>
  <c r="I16" i="10"/>
  <c r="I31" i="10"/>
  <c r="F56" i="10"/>
  <c r="F516" i="10" s="1"/>
  <c r="I516" i="10" l="1"/>
  <c r="F161" i="10"/>
  <c r="I161" i="10" s="1"/>
  <c r="F134" i="10"/>
  <c r="F135" i="10"/>
  <c r="I119" i="10"/>
  <c r="I105" i="10"/>
  <c r="I98" i="10"/>
  <c r="I99" i="10"/>
  <c r="I91" i="10"/>
  <c r="I92" i="10"/>
  <c r="I93" i="10"/>
  <c r="I94" i="10"/>
  <c r="I85" i="10"/>
  <c r="I84" i="10"/>
  <c r="I83" i="10"/>
  <c r="I76" i="10"/>
  <c r="I71" i="10"/>
  <c r="H66" i="10"/>
  <c r="H526" i="10" s="1"/>
  <c r="H65" i="10"/>
  <c r="E66" i="10"/>
  <c r="E526" i="10" s="1"/>
  <c r="E65" i="10"/>
  <c r="H64" i="10"/>
  <c r="H62" i="10"/>
  <c r="I60" i="10"/>
  <c r="I43" i="10"/>
  <c r="I44" i="10"/>
  <c r="I41" i="10"/>
  <c r="I49" i="10"/>
  <c r="I50" i="10"/>
  <c r="I47" i="10"/>
  <c r="I34" i="10"/>
  <c r="I35" i="10"/>
  <c r="I36" i="10"/>
  <c r="I33" i="10"/>
  <c r="I526" i="10" l="1"/>
  <c r="H169" i="10"/>
  <c r="I169" i="10" s="1"/>
  <c r="H524" i="10"/>
  <c r="I524" i="10" s="1"/>
  <c r="H167" i="10"/>
  <c r="I167" i="10" s="1"/>
  <c r="H522" i="10"/>
  <c r="I522" i="10" s="1"/>
  <c r="H170" i="10"/>
  <c r="H525" i="10"/>
  <c r="E170" i="10"/>
  <c r="I170" i="10" s="1"/>
  <c r="E525" i="10"/>
  <c r="H171" i="10"/>
  <c r="E171" i="10"/>
  <c r="I96" i="10"/>
  <c r="I106" i="10"/>
  <c r="I103" i="10"/>
  <c r="I70" i="10"/>
  <c r="I42" i="10"/>
  <c r="I61" i="10"/>
  <c r="I52" i="10"/>
  <c r="I39" i="10"/>
  <c r="I63" i="10"/>
  <c r="I62" i="10"/>
  <c r="I64" i="10"/>
  <c r="I66" i="10"/>
  <c r="I48" i="10"/>
  <c r="I59" i="10"/>
  <c r="I55" i="10"/>
  <c r="I37" i="10"/>
  <c r="C48" i="10"/>
  <c r="C50" i="10"/>
  <c r="C51" i="10"/>
  <c r="C47" i="10"/>
  <c r="H30" i="10"/>
  <c r="H29" i="10"/>
  <c r="E30" i="10"/>
  <c r="E29" i="10"/>
  <c r="C30" i="10"/>
  <c r="C29" i="10"/>
  <c r="C28" i="10"/>
  <c r="I25" i="10"/>
  <c r="I24" i="10"/>
  <c r="C25" i="10"/>
  <c r="C24" i="10"/>
  <c r="C23" i="10"/>
  <c r="I20" i="10"/>
  <c r="I18" i="10"/>
  <c r="I23" i="10"/>
  <c r="I69" i="10"/>
  <c r="I72" i="10"/>
  <c r="I82" i="10"/>
  <c r="I86" i="10"/>
  <c r="I171" i="10" l="1"/>
  <c r="I525" i="10"/>
  <c r="H135" i="10"/>
  <c r="H490" i="10"/>
  <c r="C128" i="10"/>
  <c r="C483" i="10"/>
  <c r="E134" i="10"/>
  <c r="E489" i="10"/>
  <c r="C152" i="10"/>
  <c r="C507" i="10"/>
  <c r="C153" i="10"/>
  <c r="C508" i="10"/>
  <c r="C129" i="10"/>
  <c r="C484" i="10"/>
  <c r="C156" i="10"/>
  <c r="C511" i="10"/>
  <c r="C135" i="10"/>
  <c r="C490" i="10"/>
  <c r="C133" i="10"/>
  <c r="C488" i="10"/>
  <c r="E135" i="10"/>
  <c r="E490" i="10"/>
  <c r="C130" i="10"/>
  <c r="C485" i="10"/>
  <c r="C134" i="10"/>
  <c r="C489" i="10"/>
  <c r="H134" i="10"/>
  <c r="H489" i="10"/>
  <c r="C155" i="10"/>
  <c r="C510" i="10"/>
  <c r="I134" i="10"/>
  <c r="I65" i="10"/>
  <c r="I51" i="10"/>
  <c r="I56" i="10"/>
  <c r="I19" i="10"/>
  <c r="I28" i="10"/>
  <c r="I30" i="10"/>
  <c r="I135" i="10" l="1"/>
  <c r="J116" i="10" s="1"/>
  <c r="I490" i="10"/>
  <c r="I489" i="10"/>
  <c r="I29" i="10"/>
  <c r="J471" i="10" l="1"/>
  <c r="E41" i="14" s="1"/>
  <c r="E15" i="14"/>
  <c r="I387" i="10"/>
  <c r="J363" i="10" s="1"/>
  <c r="E21" i="14" s="1"/>
  <c r="I14" i="10" l="1"/>
  <c r="J11" i="10" s="1"/>
  <c r="E13" i="14" s="1"/>
  <c r="E23" i="14" l="1"/>
  <c r="J321" i="10"/>
  <c r="E18" i="14" s="1"/>
  <c r="D15" i="14" l="1"/>
  <c r="D23" i="14" l="1"/>
  <c r="D21" i="14"/>
  <c r="D18" i="14"/>
  <c r="B19" i="14"/>
  <c r="C11" i="14"/>
</calcChain>
</file>

<file path=xl/sharedStrings.xml><?xml version="1.0" encoding="utf-8"?>
<sst xmlns="http://schemas.openxmlformats.org/spreadsheetml/2006/main" count="636" uniqueCount="177">
  <si>
    <t>Descripción</t>
  </si>
  <si>
    <t>m2</t>
  </si>
  <si>
    <t>PISOS Y PAVIMENTOS</t>
  </si>
  <si>
    <t>CARPINTERIA DE MADERA</t>
  </si>
  <si>
    <t>PINTURA</t>
  </si>
  <si>
    <t>REVOQUES Y REVESTIMIENTOS</t>
  </si>
  <si>
    <t>ARQUITECTURA</t>
  </si>
  <si>
    <t xml:space="preserve">PROYECTO:  </t>
  </si>
  <si>
    <t>Item</t>
  </si>
  <si>
    <t>Und.</t>
  </si>
  <si>
    <t>Metrado</t>
  </si>
  <si>
    <t>RESUMEN DE METRADO</t>
  </si>
  <si>
    <t>ESPECIALIDAD:</t>
  </si>
  <si>
    <t>PISOS DE CONCRETO</t>
  </si>
  <si>
    <t>PUERTAS</t>
  </si>
  <si>
    <t>VENTANAS</t>
  </si>
  <si>
    <t>CERRAJERÍA</t>
  </si>
  <si>
    <t>BISAGRAS</t>
  </si>
  <si>
    <t>Eje 3</t>
  </si>
  <si>
    <t>UND</t>
  </si>
  <si>
    <t>Eje A</t>
  </si>
  <si>
    <t xml:space="preserve">PROYECTO: </t>
  </si>
  <si>
    <t>ITEM</t>
  </si>
  <si>
    <t>DESCRIPCION</t>
  </si>
  <si>
    <t>CANT.</t>
  </si>
  <si>
    <t>MEDIDAS</t>
  </si>
  <si>
    <t>LARGO</t>
  </si>
  <si>
    <t>ANCHO</t>
  </si>
  <si>
    <t>ALTURA</t>
  </si>
  <si>
    <t>SUB TOTAL</t>
  </si>
  <si>
    <t>TOTAL</t>
  </si>
  <si>
    <t xml:space="preserve">TESISTA:     </t>
  </si>
  <si>
    <t>JOSÉ MIGUEL VEGA ACUÑA</t>
  </si>
  <si>
    <t>ELABORACIÓN DE LOS EXPEDIENTES TÉCNICOS DE LA INFRAESTRUCTURA DEL PROGRAMA DE INTERVENCIÓN TEMPRANA AMOR Y ESPERANZA, UTILIZANDO MATERIALES CONVENCIONALES Y TRADICIONALES DEL DISTRITO Y PROVINCIA DE CHOTA, DEPARTAMENTO DE CAJAMARCA</t>
  </si>
  <si>
    <t>MÓDULO N° 01</t>
  </si>
  <si>
    <t>MÓDULO N°04</t>
  </si>
  <si>
    <t>Eje 2</t>
  </si>
  <si>
    <t>B-C</t>
  </si>
  <si>
    <t>C-D</t>
  </si>
  <si>
    <t>Eje 4</t>
  </si>
  <si>
    <t>1-2</t>
  </si>
  <si>
    <t>2-3</t>
  </si>
  <si>
    <t>3-4</t>
  </si>
  <si>
    <t>4-5</t>
  </si>
  <si>
    <t>Eje B</t>
  </si>
  <si>
    <t>Eje C</t>
  </si>
  <si>
    <t>Eje A'</t>
  </si>
  <si>
    <t>Eje D</t>
  </si>
  <si>
    <t>Eje 6, 7</t>
  </si>
  <si>
    <t>MÓDULO N° 03 - CAPILLA</t>
  </si>
  <si>
    <t xml:space="preserve">MÓDULO N° 02 </t>
  </si>
  <si>
    <t>Eje 8</t>
  </si>
  <si>
    <t>Eje 9</t>
  </si>
  <si>
    <t>Eje 10</t>
  </si>
  <si>
    <t>8-9</t>
  </si>
  <si>
    <t>9-10</t>
  </si>
  <si>
    <t>Eje E</t>
  </si>
  <si>
    <t>Eje 11</t>
  </si>
  <si>
    <t>Cocineta</t>
  </si>
  <si>
    <t>MUROS Y TABIQUES DE ADOBE</t>
  </si>
  <si>
    <t>TARRAJEO TIERRA: PAJA 1:5</t>
  </si>
  <si>
    <t>CIELO RASOS</t>
  </si>
  <si>
    <t>PATIOS Y VEREDAS</t>
  </si>
  <si>
    <t>PATIO Y VEREDA CONCRETO f'c= 175 Kg/cm2 e=4"</t>
  </si>
  <si>
    <t>BISAGRA DE ACERO ALUMINIZADA DE 3" PESADA EN PUERTA</t>
  </si>
  <si>
    <t>CERRADURA</t>
  </si>
  <si>
    <t>PINTURA LATEX 2 MANOS MUROS</t>
  </si>
  <si>
    <t>Eje 1  y 5</t>
  </si>
  <si>
    <t>A-A'</t>
  </si>
  <si>
    <t>Eje 1-2</t>
  </si>
  <si>
    <t>Eje 2-3</t>
  </si>
  <si>
    <t>Eje 3-4</t>
  </si>
  <si>
    <t>Eje 4-5</t>
  </si>
  <si>
    <t>Eje 6' , 6''</t>
  </si>
  <si>
    <t>10-11</t>
  </si>
  <si>
    <t>Eje C-D</t>
  </si>
  <si>
    <t>Módulo N°01</t>
  </si>
  <si>
    <t>Estimulación Pedagógica</t>
  </si>
  <si>
    <t>Área</t>
  </si>
  <si>
    <t>Sala de Espera</t>
  </si>
  <si>
    <t>SS.HH. DISC/C/CCP</t>
  </si>
  <si>
    <t>SS.HH. HOMBRES</t>
  </si>
  <si>
    <t>SS.HH MUJERES</t>
  </si>
  <si>
    <t>SS.HH C/V</t>
  </si>
  <si>
    <t>Estimulación de Lenguaje</t>
  </si>
  <si>
    <t>Lactario</t>
  </si>
  <si>
    <t>Manejo Social y Orientación Familiar</t>
  </si>
  <si>
    <t>Dirección</t>
  </si>
  <si>
    <t>SS.HH H/M</t>
  </si>
  <si>
    <t>Estimulación Psicomotriz</t>
  </si>
  <si>
    <t>Secretaría</t>
  </si>
  <si>
    <t>Pasadiso</t>
  </si>
  <si>
    <t>Deposito de Material Educativo</t>
  </si>
  <si>
    <t>Módulo N°02</t>
  </si>
  <si>
    <t>Capilla</t>
  </si>
  <si>
    <t>Módulo N°03</t>
  </si>
  <si>
    <t>Módulo N°04</t>
  </si>
  <si>
    <t>Estimulación Multisensorial</t>
  </si>
  <si>
    <t>Comedor</t>
  </si>
  <si>
    <t>Auditorio</t>
  </si>
  <si>
    <t>Deposito Limpieza</t>
  </si>
  <si>
    <t>SS.HH. H/M</t>
  </si>
  <si>
    <t>Und</t>
  </si>
  <si>
    <t>Aulas</t>
  </si>
  <si>
    <t>Baños</t>
  </si>
  <si>
    <t>V-1</t>
  </si>
  <si>
    <t>V-2</t>
  </si>
  <si>
    <t>V-3</t>
  </si>
  <si>
    <t>Bisagras</t>
  </si>
  <si>
    <t>Margen Izquierdo</t>
  </si>
  <si>
    <t>Margen Derecho</t>
  </si>
  <si>
    <t>Margen frontal</t>
  </si>
  <si>
    <t>Margen Posterior</t>
  </si>
  <si>
    <t>CERCO PERIMETRICO</t>
  </si>
  <si>
    <t>02</t>
  </si>
  <si>
    <t>02.01</t>
  </si>
  <si>
    <t>02.02.01</t>
  </si>
  <si>
    <t>02.02</t>
  </si>
  <si>
    <t>02.03</t>
  </si>
  <si>
    <t>02.03.01</t>
  </si>
  <si>
    <t>02.04</t>
  </si>
  <si>
    <t>02.04.01</t>
  </si>
  <si>
    <t>02.04.01.01</t>
  </si>
  <si>
    <t>02.05</t>
  </si>
  <si>
    <t>02.05.01</t>
  </si>
  <si>
    <t>02.06</t>
  </si>
  <si>
    <t>02.06.01</t>
  </si>
  <si>
    <t>02.06.01.01</t>
  </si>
  <si>
    <t>02.06.02</t>
  </si>
  <si>
    <t>02.06.02.01</t>
  </si>
  <si>
    <t>02.07</t>
  </si>
  <si>
    <t>02.07.01</t>
  </si>
  <si>
    <t>02.08</t>
  </si>
  <si>
    <t>02.08.01</t>
  </si>
  <si>
    <t>02.09</t>
  </si>
  <si>
    <t>02.09.01</t>
  </si>
  <si>
    <t>02.09.02</t>
  </si>
  <si>
    <t>PISOS DE CONCRETO COLOREADO FROTACHADO E= 2.5 cm</t>
  </si>
  <si>
    <t>glb</t>
  </si>
  <si>
    <t>pasadizo</t>
  </si>
  <si>
    <t>MURO DE ADOBE CABEZA 40 x 40 x 10 m</t>
  </si>
  <si>
    <t>PUERTAS BATIENTE DE MADERA APANELADA CON VISOR DE VIDRIO</t>
  </si>
  <si>
    <t>DIVISIÓN DE MELAMINE 18 MM PARA SERVICIOS HIGIENICOS</t>
  </si>
  <si>
    <t>VENTANAS DE MADERA INC. VARILLAS DE PROTECCIÓN 1/2"</t>
  </si>
  <si>
    <t>PUERTA DE CEDRO PARA INGRESO PRINCIPAL</t>
  </si>
  <si>
    <t>Ingreso Principal</t>
  </si>
  <si>
    <t>m3</t>
  </si>
  <si>
    <t>CERRADURA DOS GOLPES EN PUERTA, C/TIRADOR</t>
  </si>
  <si>
    <t>CHAPA FORTE F-220 DOS GOLPES</t>
  </si>
  <si>
    <t>CERRADURA TIPO PERILLA</t>
  </si>
  <si>
    <t>VIDRIOS, CRISTALES Y SIMILARES</t>
  </si>
  <si>
    <t>JARDINERÍA</t>
  </si>
  <si>
    <t>COLOCACIÓN DE TIERRA DE CULTIVO</t>
  </si>
  <si>
    <t>SEMBRADO DE GRASS NATURAL</t>
  </si>
  <si>
    <t>02.10</t>
  </si>
  <si>
    <t>OTROS</t>
  </si>
  <si>
    <t>LIMPIEZA DE OBRA FINAL</t>
  </si>
  <si>
    <t>VIDRIO SEMIDOBLE INCOLORO</t>
  </si>
  <si>
    <t>PINTURA LATEX 02 MANOS EN SOBRECIMIENTO</t>
  </si>
  <si>
    <t>02.02.02</t>
  </si>
  <si>
    <t>TARRAJEO EN SOBRECIMIENTO E=1.5 cm C:A 1:5</t>
  </si>
  <si>
    <t>Área de juegos</t>
  </si>
  <si>
    <t>CIELORASO CON TRIPLAY DE 4mm</t>
  </si>
  <si>
    <t>Pintura sobrecimiento</t>
  </si>
  <si>
    <t>02.06.01.02</t>
  </si>
  <si>
    <t>02.06.01.03</t>
  </si>
  <si>
    <t>02.07.01.01</t>
  </si>
  <si>
    <t>02.07.02</t>
  </si>
  <si>
    <t>02.07.02.01</t>
  </si>
  <si>
    <t>02.07.02.02</t>
  </si>
  <si>
    <t>02.07.02.03</t>
  </si>
  <si>
    <t>02.10.01</t>
  </si>
  <si>
    <t>02.10.02</t>
  </si>
  <si>
    <t>02.11</t>
  </si>
  <si>
    <t>02.11.01</t>
  </si>
  <si>
    <r>
      <t>ESPECIALIDAD:</t>
    </r>
    <r>
      <rPr>
        <i/>
        <sz val="11"/>
        <color theme="1"/>
        <rFont val="Times New Roman"/>
        <family val="1"/>
      </rPr>
      <t xml:space="preserve"> </t>
    </r>
    <r>
      <rPr>
        <b/>
        <i/>
        <sz val="11"/>
        <color theme="1"/>
        <rFont val="Times New Roman"/>
        <family val="1"/>
      </rPr>
      <t>ARQUITECTURA</t>
    </r>
  </si>
  <si>
    <t>PLANILLA DE METRADOS DE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</si>
</sst>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 * #,##0.00_ ;_ * \-#,##0.00_ ;_ * &quot;-&quot;??_ ;_ @_ "/>
    <numFmt numFmtId="164" formatCode="_-* #,##0.00_-;\-* #,##0.00_-;_-* &quot;-&quot;??_-;_-@_-"/>
    <numFmt numFmtId="165" formatCode="_-[$€]* #,##0.00_-;\-[$€]* #,##0.00_-;_-[$€]* &quot;-&quot;??_-;_-@_-"/>
    <numFmt numFmtId="166" formatCode="dd\-mm\-yy;@"/>
    <numFmt numFmtId="167" formatCode="0.0000"/>
    <numFmt numFmtId="168" formatCode="_([$€]* #,##0.00_);_([$€]* \(#,##0.00\);_([$€]* &quot;-&quot;??_);_(@_)"/>
    <numFmt numFmtId="169" formatCode="_-* #,##0.00\ _€_-;\-* #,##0.00\ _€_-;_-* &quot;-&quot;??\ _€_-;_-@_-"/>
    <numFmt numFmtId="170" formatCode="_-* #,##0\ _P_t_s_-;\-* #,##0\ _P_t_s_-;_-* &quot;-&quot;\ _P_t_s_-;_-@_-"/>
    <numFmt numFmtId="171" formatCode="_-* #,##0.00\ _P_t_s_-;\-* #,##0.00\ _P_t_s_-;_-* &quot;-&quot;??\ _P_t_s_-;_-@_-"/>
    <numFmt numFmtId="172" formatCode="_(* #,##0.00_);_(* \(#,##0.00\);_(* &quot;-&quot;??_);_(@_)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name val="Arial"/>
      <family val="2"/>
    </font>
    <font>
      <b/>
      <sz val="9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0.5"/>
      <color rgb="FF002060"/>
      <name val="Times New Roman"/>
      <family val="1"/>
    </font>
    <font>
      <b/>
      <sz val="8"/>
      <name val="Times New Roman"/>
      <family val="1"/>
    </font>
    <font>
      <b/>
      <u/>
      <sz val="11"/>
      <color rgb="FF00B050"/>
      <name val="Times New Roman"/>
      <family val="1"/>
    </font>
    <font>
      <b/>
      <u/>
      <sz val="10"/>
      <color rgb="FF0070C0"/>
      <name val="Times New Roman"/>
      <family val="1"/>
    </font>
    <font>
      <b/>
      <u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u/>
      <sz val="10"/>
      <color indexed="12"/>
      <name val="Times New Roman"/>
      <family val="1"/>
    </font>
    <font>
      <b/>
      <u/>
      <sz val="10"/>
      <color rgb="FFC00000"/>
      <name val="Times New Roman"/>
      <family val="1"/>
    </font>
    <font>
      <u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/>
      <right/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theme="1" tint="0.14996795556505021"/>
      </top>
      <bottom style="hair">
        <color theme="1" tint="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14996795556505021"/>
      </top>
      <bottom style="hair">
        <color indexed="64"/>
      </bottom>
      <diagonal/>
    </border>
    <border>
      <left/>
      <right style="thin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theme="1" tint="0.14996795556505021"/>
      </bottom>
      <diagonal/>
    </border>
    <border>
      <left/>
      <right style="thin">
        <color indexed="64"/>
      </right>
      <top style="hair">
        <color indexed="64"/>
      </top>
      <bottom style="hair">
        <color theme="1" tint="0.14996795556505021"/>
      </bottom>
      <diagonal/>
    </border>
    <border>
      <left style="thin">
        <color indexed="64"/>
      </left>
      <right/>
      <top style="hair">
        <color theme="1" tint="0.14996795556505021"/>
      </top>
      <bottom style="hair">
        <color indexed="64"/>
      </bottom>
      <diagonal/>
    </border>
    <border>
      <left/>
      <right style="thin">
        <color indexed="64"/>
      </right>
      <top style="hair">
        <color theme="1" tint="0.14996795556505021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7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/>
    <xf numFmtId="0" fontId="14" fillId="16" borderId="1" applyNumberFormat="0" applyAlignment="0" applyProtection="0"/>
    <xf numFmtId="0" fontId="15" fillId="17" borderId="2" applyNumberFormat="0" applyAlignment="0" applyProtection="0"/>
    <xf numFmtId="0" fontId="16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8" fillId="7" borderId="1" applyNumberFormat="0" applyAlignment="0" applyProtection="0"/>
    <xf numFmtId="165" fontId="3" fillId="0" borderId="0" applyFont="0" applyFill="0" applyBorder="0" applyAlignment="0" applyProtection="0"/>
    <xf numFmtId="0" fontId="19" fillId="3" borderId="0" applyNumberFormat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20" fillId="0" borderId="0"/>
    <xf numFmtId="0" fontId="20" fillId="23" borderId="4" applyNumberFormat="0" applyFont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17" fillId="0" borderId="8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0" fontId="2" fillId="0" borderId="0"/>
    <xf numFmtId="43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top"/>
    </xf>
    <xf numFmtId="0" fontId="30" fillId="0" borderId="0">
      <alignment vertical="top"/>
    </xf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</cellStyleXfs>
  <cellXfs count="209">
    <xf numFmtId="0" fontId="0" fillId="0" borderId="0" xfId="0"/>
    <xf numFmtId="0" fontId="6" fillId="0" borderId="0" xfId="34" applyFont="1" applyFill="1" applyAlignment="1">
      <alignment vertical="center"/>
    </xf>
    <xf numFmtId="0" fontId="7" fillId="0" borderId="0" xfId="34" applyFont="1" applyFill="1" applyBorder="1" applyAlignment="1">
      <alignment horizontal="center" vertical="center"/>
    </xf>
    <xf numFmtId="0" fontId="8" fillId="0" borderId="0" xfId="34" applyFont="1" applyFill="1" applyBorder="1" applyAlignment="1">
      <alignment horizontal="center"/>
    </xf>
    <xf numFmtId="0" fontId="9" fillId="0" borderId="0" xfId="34" applyFont="1" applyFill="1" applyBorder="1" applyAlignment="1">
      <alignment horizontal="center"/>
    </xf>
    <xf numFmtId="166" fontId="10" fillId="0" borderId="0" xfId="34" applyNumberFormat="1" applyFont="1" applyFill="1" applyBorder="1" applyAlignment="1">
      <alignment horizontal="center"/>
    </xf>
    <xf numFmtId="0" fontId="8" fillId="0" borderId="0" xfId="34" applyFont="1" applyFill="1"/>
    <xf numFmtId="0" fontId="6" fillId="0" borderId="0" xfId="0" applyFont="1"/>
    <xf numFmtId="0" fontId="8" fillId="0" borderId="0" xfId="0" applyFont="1"/>
    <xf numFmtId="0" fontId="6" fillId="0" borderId="0" xfId="0" applyFont="1" applyFill="1"/>
    <xf numFmtId="0" fontId="6" fillId="0" borderId="0" xfId="0" applyFont="1" applyBorder="1"/>
    <xf numFmtId="0" fontId="29" fillId="0" borderId="0" xfId="34" applyFont="1" applyFill="1" applyBorder="1" applyAlignment="1">
      <alignment horizontal="center" vertical="center"/>
    </xf>
    <xf numFmtId="0" fontId="29" fillId="0" borderId="0" xfId="34" applyFont="1" applyFill="1" applyAlignment="1">
      <alignment vertical="center"/>
    </xf>
    <xf numFmtId="0" fontId="20" fillId="0" borderId="0" xfId="0" applyFont="1"/>
    <xf numFmtId="0" fontId="20" fillId="0" borderId="0" xfId="0" applyFont="1" applyFill="1"/>
    <xf numFmtId="0" fontId="20" fillId="0" borderId="0" xfId="0" applyFont="1" applyFill="1" applyBorder="1"/>
    <xf numFmtId="0" fontId="8" fillId="0" borderId="0" xfId="45" applyFont="1" applyFill="1" applyBorder="1" applyAlignment="1">
      <alignment horizontal="right" vertical="center"/>
    </xf>
    <xf numFmtId="4" fontId="9" fillId="0" borderId="0" xfId="45" quotePrefix="1" applyNumberFormat="1" applyFont="1" applyFill="1" applyBorder="1" applyAlignment="1">
      <alignment horizontal="left" vertical="center"/>
    </xf>
    <xf numFmtId="0" fontId="30" fillId="0" borderId="0" xfId="54" quotePrefix="1" applyNumberFormat="1" applyFont="1" applyAlignment="1">
      <alignment horizontal="left" vertical="center"/>
    </xf>
    <xf numFmtId="0" fontId="32" fillId="0" borderId="0" xfId="34" applyFont="1" applyFill="1" applyAlignment="1">
      <alignment vertical="center"/>
    </xf>
    <xf numFmtId="49" fontId="31" fillId="0" borderId="0" xfId="34" applyNumberFormat="1" applyFont="1" applyFill="1" applyBorder="1" applyAlignment="1">
      <alignment horizontal="left" vertical="center" wrapText="1"/>
    </xf>
    <xf numFmtId="4" fontId="32" fillId="0" borderId="0" xfId="34" applyNumberFormat="1" applyFont="1" applyFill="1" applyAlignment="1">
      <alignment vertical="center"/>
    </xf>
    <xf numFmtId="0" fontId="3" fillId="0" borderId="0" xfId="54" applyFont="1" applyAlignment="1">
      <alignment vertical="center"/>
    </xf>
    <xf numFmtId="0" fontId="5" fillId="0" borderId="0" xfId="54" applyFont="1" applyAlignment="1">
      <alignment horizontal="center" vertical="center"/>
    </xf>
    <xf numFmtId="0" fontId="33" fillId="0" borderId="0" xfId="54" applyFont="1">
      <alignment vertical="center"/>
    </xf>
    <xf numFmtId="0" fontId="3" fillId="0" borderId="0" xfId="54" applyFont="1">
      <alignment vertical="center"/>
    </xf>
    <xf numFmtId="0" fontId="6" fillId="0" borderId="0" xfId="0" applyFont="1" applyFill="1" applyBorder="1"/>
    <xf numFmtId="49" fontId="34" fillId="0" borderId="0" xfId="34" applyNumberFormat="1" applyFont="1" applyFill="1" applyBorder="1" applyAlignment="1">
      <alignment horizontal="center" vertical="center"/>
    </xf>
    <xf numFmtId="0" fontId="34" fillId="0" borderId="0" xfId="34" applyFont="1" applyFill="1" applyBorder="1" applyAlignment="1">
      <alignment horizontal="center" vertical="center"/>
    </xf>
    <xf numFmtId="49" fontId="35" fillId="0" borderId="0" xfId="45" applyNumberFormat="1" applyFont="1" applyFill="1" applyBorder="1" applyAlignment="1">
      <alignment horizontal="left" vertical="center"/>
    </xf>
    <xf numFmtId="49" fontId="36" fillId="0" borderId="0" xfId="34" applyNumberFormat="1" applyFont="1" applyFill="1" applyBorder="1" applyAlignment="1">
      <alignment horizontal="right"/>
    </xf>
    <xf numFmtId="0" fontId="37" fillId="0" borderId="0" xfId="34" applyFont="1" applyFill="1" applyBorder="1"/>
    <xf numFmtId="0" fontId="38" fillId="0" borderId="0" xfId="0" applyFont="1" applyFill="1"/>
    <xf numFmtId="49" fontId="38" fillId="0" borderId="0" xfId="0" applyNumberFormat="1" applyFont="1" applyFill="1"/>
    <xf numFmtId="49" fontId="4" fillId="0" borderId="0" xfId="0" applyNumberFormat="1" applyFont="1" applyFill="1" applyBorder="1" applyAlignment="1">
      <alignment horizontal="left" vertical="center"/>
    </xf>
    <xf numFmtId="2" fontId="7" fillId="0" borderId="0" xfId="34" applyNumberFormat="1" applyFont="1" applyFill="1" applyBorder="1" applyAlignment="1">
      <alignment horizontal="right" vertical="center"/>
    </xf>
    <xf numFmtId="2" fontId="29" fillId="0" borderId="0" xfId="34" applyNumberFormat="1" applyFont="1" applyFill="1" applyBorder="1" applyAlignment="1">
      <alignment horizontal="right" vertical="center"/>
    </xf>
    <xf numFmtId="2" fontId="10" fillId="0" borderId="0" xfId="34" applyNumberFormat="1" applyFont="1" applyFill="1" applyBorder="1" applyAlignment="1">
      <alignment horizontal="center"/>
    </xf>
    <xf numFmtId="2" fontId="6" fillId="0" borderId="0" xfId="0" applyNumberFormat="1" applyFont="1"/>
    <xf numFmtId="2" fontId="6" fillId="0" borderId="27" xfId="0" applyNumberFormat="1" applyFont="1" applyBorder="1"/>
    <xf numFmtId="164" fontId="39" fillId="24" borderId="0" xfId="60" applyFont="1" applyFill="1" applyAlignment="1">
      <alignment vertical="center" wrapText="1"/>
    </xf>
    <xf numFmtId="0" fontId="41" fillId="0" borderId="0" xfId="54" quotePrefix="1" applyNumberFormat="1" applyFont="1" applyAlignment="1">
      <alignment horizontal="left" vertical="top"/>
    </xf>
    <xf numFmtId="49" fontId="41" fillId="0" borderId="0" xfId="54" quotePrefix="1" applyNumberFormat="1" applyFont="1" applyAlignment="1">
      <alignment horizontal="left" vertical="top"/>
    </xf>
    <xf numFmtId="0" fontId="41" fillId="0" borderId="0" xfId="54" quotePrefix="1" applyNumberFormat="1" applyFont="1" applyAlignment="1">
      <alignment horizontal="center" vertical="center" wrapText="1"/>
    </xf>
    <xf numFmtId="0" fontId="41" fillId="0" borderId="0" xfId="54" quotePrefix="1" applyNumberFormat="1" applyFont="1" applyAlignment="1">
      <alignment horizontal="center" vertical="center"/>
    </xf>
    <xf numFmtId="0" fontId="6" fillId="0" borderId="0" xfId="34" applyNumberFormat="1" applyFont="1" applyFill="1" applyBorder="1" applyAlignment="1">
      <alignment horizontal="left" vertical="center"/>
    </xf>
    <xf numFmtId="0" fontId="6" fillId="0" borderId="0" xfId="34" applyNumberFormat="1" applyFont="1" applyFill="1" applyAlignment="1">
      <alignment vertical="center"/>
    </xf>
    <xf numFmtId="49" fontId="43" fillId="0" borderId="0" xfId="34" applyNumberFormat="1" applyFont="1" applyFill="1" applyBorder="1" applyAlignment="1">
      <alignment horizontal="left" vertical="center" wrapText="1"/>
    </xf>
    <xf numFmtId="49" fontId="43" fillId="0" borderId="0" xfId="34" applyNumberFormat="1" applyFont="1" applyFill="1" applyBorder="1" applyAlignment="1">
      <alignment horizontal="center" vertical="center" wrapText="1"/>
    </xf>
    <xf numFmtId="0" fontId="7" fillId="0" borderId="0" xfId="34" applyFont="1" applyFill="1" applyBorder="1" applyAlignment="1">
      <alignment vertical="center"/>
    </xf>
    <xf numFmtId="0" fontId="6" fillId="0" borderId="0" xfId="34" applyFont="1" applyFill="1" applyAlignment="1">
      <alignment horizontal="center" vertical="center"/>
    </xf>
    <xf numFmtId="0" fontId="6" fillId="0" borderId="0" xfId="34" applyFont="1" applyFill="1" applyBorder="1" applyAlignment="1">
      <alignment horizontal="center" vertical="center"/>
    </xf>
    <xf numFmtId="4" fontId="6" fillId="0" borderId="0" xfId="34" applyNumberFormat="1" applyFont="1" applyFill="1" applyBorder="1" applyAlignment="1">
      <alignment vertical="center"/>
    </xf>
    <xf numFmtId="0" fontId="6" fillId="0" borderId="0" xfId="54" applyNumberFormat="1" applyFont="1" applyAlignment="1">
      <alignment horizontal="left" vertical="top"/>
    </xf>
    <xf numFmtId="0" fontId="6" fillId="0" borderId="0" xfId="54" applyFont="1" applyAlignment="1">
      <alignment horizontal="center" vertical="center" wrapText="1"/>
    </xf>
    <xf numFmtId="0" fontId="6" fillId="0" borderId="0" xfId="54" applyFont="1" applyAlignment="1">
      <alignment horizontal="center" vertical="center"/>
    </xf>
    <xf numFmtId="0" fontId="44" fillId="0" borderId="17" xfId="54" applyFont="1" applyFill="1" applyBorder="1" applyAlignment="1" applyProtection="1">
      <alignment vertical="center"/>
      <protection locked="0"/>
    </xf>
    <xf numFmtId="0" fontId="44" fillId="0" borderId="19" xfId="54" applyFont="1" applyBorder="1" applyAlignment="1" applyProtection="1">
      <alignment horizontal="center" vertical="center"/>
      <protection locked="0"/>
    </xf>
    <xf numFmtId="4" fontId="44" fillId="0" borderId="17" xfId="54" applyNumberFormat="1" applyFont="1" applyBorder="1" applyAlignment="1" applyProtection="1">
      <alignment horizontal="center" vertical="center"/>
      <protection locked="0"/>
    </xf>
    <xf numFmtId="0" fontId="44" fillId="0" borderId="16" xfId="54" applyNumberFormat="1" applyFont="1" applyBorder="1" applyAlignment="1" applyProtection="1">
      <alignment vertical="center"/>
      <protection locked="0"/>
    </xf>
    <xf numFmtId="0" fontId="44" fillId="0" borderId="18" xfId="54" applyFont="1" applyFill="1" applyBorder="1" applyAlignment="1" applyProtection="1">
      <alignment vertical="center"/>
      <protection locked="0"/>
    </xf>
    <xf numFmtId="0" fontId="44" fillId="0" borderId="20" xfId="54" applyFont="1" applyBorder="1" applyAlignment="1" applyProtection="1">
      <alignment horizontal="center" vertical="center"/>
      <protection locked="0"/>
    </xf>
    <xf numFmtId="4" fontId="44" fillId="0" borderId="18" xfId="54" applyNumberFormat="1" applyFont="1" applyBorder="1" applyAlignment="1" applyProtection="1">
      <alignment horizontal="center" vertical="center"/>
      <protection locked="0"/>
    </xf>
    <xf numFmtId="0" fontId="45" fillId="0" borderId="20" xfId="54" applyFont="1" applyBorder="1" applyAlignment="1" applyProtection="1">
      <alignment horizontal="center" vertical="center"/>
      <protection locked="0"/>
    </xf>
    <xf numFmtId="4" fontId="45" fillId="0" borderId="18" xfId="54" applyNumberFormat="1" applyFont="1" applyBorder="1" applyAlignment="1" applyProtection="1">
      <alignment horizontal="center" vertical="center"/>
      <protection locked="0"/>
    </xf>
    <xf numFmtId="49" fontId="45" fillId="0" borderId="16" xfId="54" applyNumberFormat="1" applyFont="1" applyBorder="1" applyAlignment="1" applyProtection="1">
      <alignment vertical="center"/>
      <protection locked="0"/>
    </xf>
    <xf numFmtId="49" fontId="45" fillId="0" borderId="18" xfId="54" applyNumberFormat="1" applyFont="1" applyFill="1" applyBorder="1" applyAlignment="1" applyProtection="1">
      <alignment horizontal="left" vertical="center" indent="1"/>
      <protection locked="0"/>
    </xf>
    <xf numFmtId="49" fontId="44" fillId="0" borderId="18" xfId="54" applyNumberFormat="1" applyFont="1" applyFill="1" applyBorder="1" applyAlignment="1" applyProtection="1">
      <alignment vertical="center"/>
      <protection locked="0"/>
    </xf>
    <xf numFmtId="0" fontId="46" fillId="0" borderId="20" xfId="54" applyFont="1" applyBorder="1" applyAlignment="1" applyProtection="1">
      <alignment horizontal="center" vertical="center"/>
      <protection locked="0"/>
    </xf>
    <xf numFmtId="4" fontId="46" fillId="0" borderId="18" xfId="54" applyNumberFormat="1" applyFont="1" applyBorder="1" applyAlignment="1" applyProtection="1">
      <alignment horizontal="center" vertical="center"/>
      <protection locked="0"/>
    </xf>
    <xf numFmtId="49" fontId="45" fillId="0" borderId="20" xfId="54" applyNumberFormat="1" applyFont="1" applyBorder="1" applyAlignment="1" applyProtection="1">
      <alignment horizontal="center" vertical="center"/>
      <protection locked="0"/>
    </xf>
    <xf numFmtId="49" fontId="44" fillId="0" borderId="16" xfId="54" applyNumberFormat="1" applyFont="1" applyBorder="1" applyAlignment="1" applyProtection="1">
      <alignment vertical="center"/>
      <protection locked="0"/>
    </xf>
    <xf numFmtId="0" fontId="6" fillId="0" borderId="0" xfId="54" applyNumberFormat="1" applyFont="1">
      <alignment vertical="center"/>
    </xf>
    <xf numFmtId="0" fontId="6" fillId="0" borderId="0" xfId="54" applyFont="1">
      <alignment vertical="center"/>
    </xf>
    <xf numFmtId="172" fontId="47" fillId="25" borderId="12" xfId="0" applyNumberFormat="1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  <xf numFmtId="49" fontId="48" fillId="0" borderId="13" xfId="34" applyNumberFormat="1" applyFont="1" applyFill="1" applyBorder="1" applyAlignment="1">
      <alignment horizontal="left" vertical="center"/>
    </xf>
    <xf numFmtId="0" fontId="48" fillId="0" borderId="14" xfId="34" applyFont="1" applyFill="1" applyBorder="1" applyAlignment="1">
      <alignment vertical="center"/>
    </xf>
    <xf numFmtId="0" fontId="6" fillId="0" borderId="13" xfId="34" applyFont="1" applyFill="1" applyBorder="1" applyAlignment="1">
      <alignment horizontal="center" vertical="center"/>
    </xf>
    <xf numFmtId="0" fontId="6" fillId="0" borderId="14" xfId="34" applyFont="1" applyFill="1" applyBorder="1" applyAlignment="1">
      <alignment horizontal="center" vertical="center"/>
    </xf>
    <xf numFmtId="2" fontId="6" fillId="0" borderId="13" xfId="34" applyNumberFormat="1" applyFont="1" applyFill="1" applyBorder="1" applyAlignment="1">
      <alignment horizontal="center" vertical="center"/>
    </xf>
    <xf numFmtId="2" fontId="6" fillId="0" borderId="14" xfId="34" applyNumberFormat="1" applyFont="1" applyFill="1" applyBorder="1" applyAlignment="1">
      <alignment horizontal="center" vertical="center"/>
    </xf>
    <xf numFmtId="2" fontId="7" fillId="0" borderId="13" xfId="34" applyNumberFormat="1" applyFont="1" applyFill="1" applyBorder="1" applyAlignment="1">
      <alignment horizontal="center" vertical="center"/>
    </xf>
    <xf numFmtId="49" fontId="49" fillId="0" borderId="13" xfId="34" applyNumberFormat="1" applyFont="1" applyFill="1" applyBorder="1" applyAlignment="1">
      <alignment horizontal="left" vertical="center"/>
    </xf>
    <xf numFmtId="0" fontId="49" fillId="0" borderId="14" xfId="34" applyFont="1" applyFill="1" applyBorder="1" applyAlignment="1">
      <alignment vertical="center"/>
    </xf>
    <xf numFmtId="49" fontId="7" fillId="26" borderId="18" xfId="0" applyNumberFormat="1" applyFont="1" applyFill="1" applyBorder="1" applyAlignment="1">
      <alignment horizontal="left" vertical="center"/>
    </xf>
    <xf numFmtId="49" fontId="40" fillId="26" borderId="18" xfId="0" applyNumberFormat="1" applyFont="1" applyFill="1" applyBorder="1" applyAlignment="1">
      <alignment horizontal="left" vertical="center"/>
    </xf>
    <xf numFmtId="49" fontId="7" fillId="26" borderId="18" xfId="0" applyNumberFormat="1" applyFont="1" applyFill="1" applyBorder="1" applyAlignment="1">
      <alignment horizontal="center" vertical="center"/>
    </xf>
    <xf numFmtId="2" fontId="7" fillId="26" borderId="18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left" vertical="center"/>
    </xf>
    <xf numFmtId="49" fontId="40" fillId="0" borderId="0" xfId="0" applyNumberFormat="1" applyFont="1" applyFill="1" applyBorder="1" applyAlignment="1">
      <alignment horizontal="left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2" fontId="7" fillId="0" borderId="24" xfId="0" applyNumberFormat="1" applyFont="1" applyFill="1" applyBorder="1" applyAlignment="1">
      <alignment horizontal="center" vertical="center"/>
    </xf>
    <xf numFmtId="49" fontId="38" fillId="0" borderId="13" xfId="0" applyNumberFormat="1" applyFont="1" applyFill="1" applyBorder="1" applyAlignment="1">
      <alignment horizontal="left"/>
    </xf>
    <xf numFmtId="0" fontId="50" fillId="0" borderId="14" xfId="0" applyFont="1" applyFill="1" applyBorder="1" applyAlignment="1">
      <alignment horizontal="center"/>
    </xf>
    <xf numFmtId="0" fontId="51" fillId="0" borderId="14" xfId="0" applyFont="1" applyFill="1" applyBorder="1" applyAlignment="1">
      <alignment horizontal="right"/>
    </xf>
    <xf numFmtId="0" fontId="52" fillId="0" borderId="14" xfId="0" applyFont="1" applyFill="1" applyBorder="1" applyAlignment="1">
      <alignment horizontal="right"/>
    </xf>
    <xf numFmtId="49" fontId="50" fillId="0" borderId="13" xfId="34" applyNumberFormat="1" applyFont="1" applyFill="1" applyBorder="1" applyAlignment="1">
      <alignment horizontal="left" vertical="center"/>
    </xf>
    <xf numFmtId="0" fontId="53" fillId="0" borderId="14" xfId="0" applyFont="1" applyFill="1" applyBorder="1" applyAlignment="1">
      <alignment horizontal="left"/>
    </xf>
    <xf numFmtId="0" fontId="6" fillId="0" borderId="13" xfId="45" applyFont="1" applyFill="1" applyBorder="1" applyAlignment="1">
      <alignment horizontal="center" vertical="center"/>
    </xf>
    <xf numFmtId="0" fontId="6" fillId="0" borderId="14" xfId="45" applyFont="1" applyFill="1" applyBorder="1" applyAlignment="1">
      <alignment horizontal="center" vertical="center"/>
    </xf>
    <xf numFmtId="2" fontId="6" fillId="0" borderId="13" xfId="45" applyNumberFormat="1" applyFont="1" applyFill="1" applyBorder="1" applyAlignment="1">
      <alignment horizontal="center" vertical="center"/>
    </xf>
    <xf numFmtId="2" fontId="6" fillId="0" borderId="14" xfId="45" applyNumberFormat="1" applyFont="1" applyFill="1" applyBorder="1" applyAlignment="1">
      <alignment horizontal="center" vertical="center"/>
    </xf>
    <xf numFmtId="4" fontId="6" fillId="0" borderId="14" xfId="45" applyNumberFormat="1" applyFont="1" applyFill="1" applyBorder="1" applyAlignment="1">
      <alignment horizontal="center" vertical="center"/>
    </xf>
    <xf numFmtId="2" fontId="7" fillId="0" borderId="13" xfId="45" applyNumberFormat="1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/>
    </xf>
    <xf numFmtId="2" fontId="7" fillId="0" borderId="14" xfId="45" applyNumberFormat="1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/>
    </xf>
    <xf numFmtId="2" fontId="7" fillId="0" borderId="14" xfId="34" applyNumberFormat="1" applyFont="1" applyFill="1" applyBorder="1" applyAlignment="1">
      <alignment horizontal="center" vertical="center"/>
    </xf>
    <xf numFmtId="0" fontId="6" fillId="0" borderId="13" xfId="35" applyFont="1" applyFill="1" applyBorder="1" applyAlignment="1">
      <alignment horizontal="center" vertical="center"/>
    </xf>
    <xf numFmtId="0" fontId="6" fillId="0" borderId="14" xfId="35" applyFont="1" applyFill="1" applyBorder="1" applyAlignment="1">
      <alignment horizontal="center" vertical="center"/>
    </xf>
    <xf numFmtId="2" fontId="6" fillId="0" borderId="13" xfId="35" applyNumberFormat="1" applyFont="1" applyFill="1" applyBorder="1" applyAlignment="1">
      <alignment horizontal="center" vertical="center"/>
    </xf>
    <xf numFmtId="2" fontId="6" fillId="0" borderId="14" xfId="35" applyNumberFormat="1" applyFont="1" applyFill="1" applyBorder="1" applyAlignment="1">
      <alignment horizontal="center" vertical="center"/>
    </xf>
    <xf numFmtId="0" fontId="51" fillId="0" borderId="14" xfId="0" applyFont="1" applyFill="1" applyBorder="1" applyAlignment="1">
      <alignment horizontal="center"/>
    </xf>
    <xf numFmtId="0" fontId="7" fillId="0" borderId="13" xfId="35" applyFont="1" applyFill="1" applyBorder="1" applyAlignment="1">
      <alignment horizontal="center" vertical="center"/>
    </xf>
    <xf numFmtId="0" fontId="7" fillId="0" borderId="14" xfId="34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right"/>
    </xf>
    <xf numFmtId="0" fontId="53" fillId="0" borderId="14" xfId="0" applyFont="1" applyFill="1" applyBorder="1" applyAlignment="1">
      <alignment horizontal="center"/>
    </xf>
    <xf numFmtId="49" fontId="34" fillId="0" borderId="13" xfId="0" applyNumberFormat="1" applyFont="1" applyFill="1" applyBorder="1" applyAlignment="1">
      <alignment horizontal="left"/>
    </xf>
    <xf numFmtId="49" fontId="38" fillId="0" borderId="13" xfId="0" applyNumberFormat="1" applyFont="1" applyFill="1" applyBorder="1" applyAlignment="1">
      <alignment horizontal="center"/>
    </xf>
    <xf numFmtId="0" fontId="54" fillId="0" borderId="13" xfId="34" applyFont="1" applyFill="1" applyBorder="1" applyAlignment="1">
      <alignment horizontal="center" vertical="center"/>
    </xf>
    <xf numFmtId="49" fontId="6" fillId="26" borderId="18" xfId="0" applyNumberFormat="1" applyFont="1" applyFill="1" applyBorder="1" applyAlignment="1">
      <alignment horizontal="left" vertical="center"/>
    </xf>
    <xf numFmtId="49" fontId="6" fillId="26" borderId="18" xfId="0" applyNumberFormat="1" applyFont="1" applyFill="1" applyBorder="1" applyAlignment="1">
      <alignment horizontal="center" vertical="center"/>
    </xf>
    <xf numFmtId="49" fontId="29" fillId="26" borderId="18" xfId="0" applyNumberFormat="1" applyFont="1" applyFill="1" applyBorder="1" applyAlignment="1">
      <alignment horizontal="left" vertical="center"/>
    </xf>
    <xf numFmtId="49" fontId="6" fillId="0" borderId="24" xfId="0" applyNumberFormat="1" applyFont="1" applyFill="1" applyBorder="1" applyAlignment="1">
      <alignment horizontal="left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49" fillId="0" borderId="14" xfId="34" applyNumberFormat="1" applyFont="1" applyFill="1" applyBorder="1" applyAlignment="1">
      <alignment vertical="center"/>
    </xf>
    <xf numFmtId="49" fontId="38" fillId="0" borderId="13" xfId="0" applyNumberFormat="1" applyFont="1" applyFill="1" applyBorder="1" applyAlignment="1">
      <alignment horizontal="right"/>
    </xf>
    <xf numFmtId="167" fontId="6" fillId="0" borderId="13" xfId="45" applyNumberFormat="1" applyFont="1" applyFill="1" applyBorder="1" applyAlignment="1">
      <alignment horizontal="center" vertical="center"/>
    </xf>
    <xf numFmtId="16" fontId="38" fillId="0" borderId="14" xfId="0" applyNumberFormat="1" applyFont="1" applyFill="1" applyBorder="1" applyAlignment="1">
      <alignment horizontal="right"/>
    </xf>
    <xf numFmtId="49" fontId="55" fillId="0" borderId="13" xfId="45" applyNumberFormat="1" applyFont="1" applyFill="1" applyBorder="1" applyAlignment="1">
      <alignment vertical="center"/>
    </xf>
    <xf numFmtId="0" fontId="6" fillId="0" borderId="25" xfId="45" applyFont="1" applyFill="1" applyBorder="1" applyAlignment="1">
      <alignment horizontal="center" vertical="center"/>
    </xf>
    <xf numFmtId="49" fontId="34" fillId="0" borderId="13" xfId="0" applyNumberFormat="1" applyFont="1" applyFill="1" applyBorder="1" applyAlignment="1">
      <alignment horizontal="center"/>
    </xf>
    <xf numFmtId="4" fontId="6" fillId="0" borderId="14" xfId="35" applyNumberFormat="1" applyFont="1" applyFill="1" applyBorder="1" applyAlignment="1">
      <alignment horizontal="center" vertical="center"/>
    </xf>
    <xf numFmtId="2" fontId="7" fillId="0" borderId="13" xfId="35" applyNumberFormat="1" applyFont="1" applyFill="1" applyBorder="1" applyAlignment="1">
      <alignment horizontal="center" vertical="center"/>
    </xf>
    <xf numFmtId="49" fontId="49" fillId="0" borderId="13" xfId="34" applyNumberFormat="1" applyFont="1" applyFill="1" applyBorder="1" applyAlignment="1">
      <alignment vertical="center"/>
    </xf>
    <xf numFmtId="49" fontId="49" fillId="0" borderId="13" xfId="35" applyNumberFormat="1" applyFont="1" applyFill="1" applyBorder="1" applyAlignment="1">
      <alignment vertical="center"/>
    </xf>
    <xf numFmtId="49" fontId="49" fillId="0" borderId="14" xfId="35" applyNumberFormat="1" applyFont="1" applyFill="1" applyBorder="1" applyAlignment="1">
      <alignment vertical="center"/>
    </xf>
    <xf numFmtId="0" fontId="54" fillId="0" borderId="13" xfId="35" applyFont="1" applyFill="1" applyBorder="1" applyAlignment="1">
      <alignment horizontal="center" vertical="center"/>
    </xf>
    <xf numFmtId="0" fontId="7" fillId="0" borderId="14" xfId="35" applyFont="1" applyFill="1" applyBorder="1" applyAlignment="1">
      <alignment horizontal="center" vertical="center"/>
    </xf>
    <xf numFmtId="2" fontId="7" fillId="0" borderId="14" xfId="35" applyNumberFormat="1" applyFont="1" applyFill="1" applyBorder="1" applyAlignment="1">
      <alignment horizontal="center" vertical="center"/>
    </xf>
    <xf numFmtId="16" fontId="52" fillId="0" borderId="14" xfId="0" applyNumberFormat="1" applyFont="1" applyFill="1" applyBorder="1" applyAlignment="1">
      <alignment horizontal="right"/>
    </xf>
    <xf numFmtId="49" fontId="51" fillId="0" borderId="14" xfId="0" applyNumberFormat="1" applyFont="1" applyFill="1" applyBorder="1" applyAlignment="1">
      <alignment horizontal="right"/>
    </xf>
    <xf numFmtId="0" fontId="6" fillId="0" borderId="24" xfId="34" applyFont="1" applyFill="1" applyBorder="1" applyAlignment="1">
      <alignment horizontal="center" vertical="center"/>
    </xf>
    <xf numFmtId="2" fontId="6" fillId="0" borderId="24" xfId="34" applyNumberFormat="1" applyFont="1" applyFill="1" applyBorder="1" applyAlignment="1">
      <alignment horizontal="center" vertical="center"/>
    </xf>
    <xf numFmtId="2" fontId="6" fillId="0" borderId="0" xfId="34" applyNumberFormat="1" applyFont="1" applyFill="1" applyBorder="1" applyAlignment="1">
      <alignment horizontal="center" vertical="center"/>
    </xf>
    <xf numFmtId="2" fontId="7" fillId="0" borderId="24" xfId="34" applyNumberFormat="1" applyFont="1" applyFill="1" applyBorder="1" applyAlignment="1">
      <alignment horizontal="center" vertical="center"/>
    </xf>
    <xf numFmtId="49" fontId="56" fillId="0" borderId="13" xfId="34" applyNumberFormat="1" applyFont="1" applyFill="1" applyBorder="1" applyAlignment="1">
      <alignment horizontal="left" vertical="center"/>
    </xf>
    <xf numFmtId="49" fontId="56" fillId="0" borderId="14" xfId="34" applyNumberFormat="1" applyFont="1" applyFill="1" applyBorder="1" applyAlignment="1">
      <alignment vertical="center"/>
    </xf>
    <xf numFmtId="49" fontId="55" fillId="0" borderId="24" xfId="45" applyNumberFormat="1" applyFont="1" applyFill="1" applyBorder="1" applyAlignment="1">
      <alignment vertical="center"/>
    </xf>
    <xf numFmtId="0" fontId="6" fillId="0" borderId="0" xfId="45" applyFont="1" applyFill="1" applyBorder="1" applyAlignment="1">
      <alignment horizontal="center" vertical="center"/>
    </xf>
    <xf numFmtId="2" fontId="6" fillId="0" borderId="24" xfId="45" applyNumberFormat="1" applyFont="1" applyFill="1" applyBorder="1" applyAlignment="1">
      <alignment horizontal="center" vertical="center"/>
    </xf>
    <xf numFmtId="2" fontId="6" fillId="0" borderId="0" xfId="45" applyNumberFormat="1" applyFont="1" applyFill="1" applyBorder="1" applyAlignment="1">
      <alignment horizontal="center" vertical="center"/>
    </xf>
    <xf numFmtId="4" fontId="6" fillId="0" borderId="0" xfId="45" applyNumberFormat="1" applyFont="1" applyFill="1" applyBorder="1" applyAlignment="1">
      <alignment horizontal="center" vertical="center"/>
    </xf>
    <xf numFmtId="2" fontId="7" fillId="0" borderId="24" xfId="45" applyNumberFormat="1" applyFont="1" applyFill="1" applyBorder="1" applyAlignment="1">
      <alignment horizontal="center" vertical="center"/>
    </xf>
    <xf numFmtId="2" fontId="6" fillId="0" borderId="23" xfId="0" applyNumberFormat="1" applyFont="1" applyBorder="1"/>
    <xf numFmtId="0" fontId="6" fillId="0" borderId="24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2" fontId="6" fillId="0" borderId="24" xfId="35" applyNumberFormat="1" applyFont="1" applyFill="1" applyBorder="1" applyAlignment="1">
      <alignment horizontal="center" vertical="center"/>
    </xf>
    <xf numFmtId="49" fontId="44" fillId="0" borderId="15" xfId="54" applyNumberFormat="1" applyFont="1" applyBorder="1" applyAlignment="1" applyProtection="1">
      <alignment vertical="center"/>
      <protection locked="0"/>
    </xf>
    <xf numFmtId="2" fontId="44" fillId="0" borderId="18" xfId="54" applyNumberFormat="1" applyFont="1" applyFill="1" applyBorder="1" applyAlignment="1" applyProtection="1">
      <alignment vertical="center"/>
      <protection locked="0"/>
    </xf>
    <xf numFmtId="2" fontId="45" fillId="0" borderId="18" xfId="54" applyNumberFormat="1" applyFont="1" applyFill="1" applyBorder="1" applyAlignment="1" applyProtection="1">
      <alignment horizontal="left" vertical="center" indent="1"/>
      <protection locked="0"/>
    </xf>
    <xf numFmtId="2" fontId="44" fillId="0" borderId="16" xfId="54" applyNumberFormat="1" applyFont="1" applyBorder="1" applyAlignment="1" applyProtection="1">
      <alignment vertical="center"/>
      <protection locked="0"/>
    </xf>
    <xf numFmtId="2" fontId="45" fillId="0" borderId="16" xfId="54" applyNumberFormat="1" applyFont="1" applyBorder="1" applyAlignment="1" applyProtection="1">
      <alignment vertical="center"/>
      <protection locked="0"/>
    </xf>
    <xf numFmtId="2" fontId="44" fillId="0" borderId="18" xfId="54" applyNumberFormat="1" applyFont="1" applyFill="1" applyBorder="1" applyAlignment="1" applyProtection="1">
      <alignment horizontal="left" vertical="center" indent="1"/>
      <protection locked="0"/>
    </xf>
    <xf numFmtId="0" fontId="57" fillId="0" borderId="14" xfId="0" applyFont="1" applyFill="1" applyBorder="1" applyAlignment="1">
      <alignment horizontal="center"/>
    </xf>
    <xf numFmtId="0" fontId="52" fillId="0" borderId="14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49" fontId="52" fillId="0" borderId="14" xfId="0" applyNumberFormat="1" applyFont="1" applyFill="1" applyBorder="1" applyAlignment="1">
      <alignment horizontal="center"/>
    </xf>
    <xf numFmtId="49" fontId="52" fillId="0" borderId="14" xfId="0" applyNumberFormat="1" applyFont="1" applyFill="1" applyBorder="1" applyAlignment="1">
      <alignment horizontal="center" vertical="center"/>
    </xf>
    <xf numFmtId="49" fontId="51" fillId="0" borderId="14" xfId="0" applyNumberFormat="1" applyFont="1" applyFill="1" applyBorder="1" applyAlignment="1">
      <alignment horizontal="center"/>
    </xf>
    <xf numFmtId="0" fontId="51" fillId="0" borderId="14" xfId="0" applyFont="1" applyFill="1" applyBorder="1" applyAlignment="1">
      <alignment horizontal="center" vertical="center"/>
    </xf>
    <xf numFmtId="49" fontId="51" fillId="0" borderId="14" xfId="0" applyNumberFormat="1" applyFont="1" applyFill="1" applyBorder="1" applyAlignment="1">
      <alignment horizontal="center" vertical="center"/>
    </xf>
    <xf numFmtId="0" fontId="52" fillId="0" borderId="0" xfId="45" applyFont="1" applyFill="1" applyBorder="1" applyAlignment="1">
      <alignment vertical="center"/>
    </xf>
    <xf numFmtId="0" fontId="44" fillId="0" borderId="18" xfId="54" applyFont="1" applyFill="1" applyBorder="1" applyAlignment="1" applyProtection="1">
      <alignment vertical="center"/>
    </xf>
    <xf numFmtId="49" fontId="45" fillId="0" borderId="18" xfId="54" applyNumberFormat="1" applyFont="1" applyFill="1" applyBorder="1" applyAlignment="1" applyProtection="1">
      <alignment horizontal="left" vertical="center" indent="1"/>
    </xf>
    <xf numFmtId="49" fontId="40" fillId="25" borderId="29" xfId="0" applyNumberFormat="1" applyFont="1" applyFill="1" applyBorder="1" applyAlignment="1">
      <alignment vertical="center" wrapText="1"/>
    </xf>
    <xf numFmtId="49" fontId="34" fillId="0" borderId="24" xfId="0" applyNumberFormat="1" applyFont="1" applyFill="1" applyBorder="1" applyAlignment="1">
      <alignment horizontal="left"/>
    </xf>
    <xf numFmtId="0" fontId="38" fillId="0" borderId="0" xfId="0" applyFont="1" applyFill="1" applyBorder="1" applyAlignment="1">
      <alignment horizontal="center"/>
    </xf>
    <xf numFmtId="2" fontId="6" fillId="0" borderId="34" xfId="35" applyNumberFormat="1" applyFont="1" applyFill="1" applyBorder="1" applyAlignment="1">
      <alignment horizontal="center" vertical="center"/>
    </xf>
    <xf numFmtId="2" fontId="6" fillId="0" borderId="35" xfId="35" applyNumberFormat="1" applyFont="1" applyFill="1" applyBorder="1" applyAlignment="1">
      <alignment horizontal="center" vertical="center"/>
    </xf>
    <xf numFmtId="0" fontId="42" fillId="0" borderId="0" xfId="54" applyNumberFormat="1" applyFont="1" applyAlignment="1">
      <alignment horizontal="center" vertical="center"/>
    </xf>
    <xf numFmtId="164" fontId="40" fillId="24" borderId="0" xfId="60" applyFont="1" applyFill="1" applyAlignment="1">
      <alignment horizontal="left" vertical="center" wrapText="1"/>
    </xf>
    <xf numFmtId="49" fontId="47" fillId="25" borderId="12" xfId="0" applyNumberFormat="1" applyFont="1" applyFill="1" applyBorder="1" applyAlignment="1">
      <alignment horizontal="center" vertical="center" wrapText="1"/>
    </xf>
    <xf numFmtId="172" fontId="47" fillId="25" borderId="11" xfId="0" applyNumberFormat="1" applyFont="1" applyFill="1" applyBorder="1" applyAlignment="1">
      <alignment horizontal="center" vertical="center" wrapText="1"/>
    </xf>
    <xf numFmtId="172" fontId="47" fillId="25" borderId="10" xfId="0" applyNumberFormat="1" applyFont="1" applyFill="1" applyBorder="1" applyAlignment="1">
      <alignment horizontal="center" vertical="center" wrapText="1"/>
    </xf>
    <xf numFmtId="172" fontId="47" fillId="25" borderId="26" xfId="0" applyNumberFormat="1" applyFont="1" applyFill="1" applyBorder="1" applyAlignment="1">
      <alignment horizontal="center" vertical="center" wrapText="1"/>
    </xf>
    <xf numFmtId="2" fontId="47" fillId="25" borderId="21" xfId="0" applyNumberFormat="1" applyFont="1" applyFill="1" applyBorder="1" applyAlignment="1">
      <alignment horizontal="center" vertical="center" wrapText="1"/>
    </xf>
    <xf numFmtId="2" fontId="47" fillId="25" borderId="22" xfId="0" applyNumberFormat="1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  <xf numFmtId="4" fontId="47" fillId="25" borderId="21" xfId="0" applyNumberFormat="1" applyFont="1" applyFill="1" applyBorder="1" applyAlignment="1">
      <alignment horizontal="center" vertical="center" wrapText="1"/>
    </xf>
    <xf numFmtId="4" fontId="47" fillId="25" borderId="22" xfId="0" applyNumberFormat="1" applyFont="1" applyFill="1" applyBorder="1" applyAlignment="1">
      <alignment horizontal="center" vertical="center" wrapText="1"/>
    </xf>
    <xf numFmtId="4" fontId="47" fillId="25" borderId="12" xfId="0" applyNumberFormat="1" applyFont="1" applyFill="1" applyBorder="1" applyAlignment="1">
      <alignment horizontal="center" vertical="center" wrapText="1"/>
    </xf>
    <xf numFmtId="2" fontId="6" fillId="0" borderId="25" xfId="34" applyNumberFormat="1" applyFont="1" applyFill="1" applyBorder="1" applyAlignment="1">
      <alignment horizontal="center" vertical="center"/>
    </xf>
    <xf numFmtId="2" fontId="6" fillId="0" borderId="28" xfId="34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/>
    </xf>
    <xf numFmtId="2" fontId="6" fillId="0" borderId="25" xfId="34" applyNumberFormat="1" applyFont="1" applyFill="1" applyBorder="1" applyAlignment="1">
      <alignment horizontal="center" vertical="center" wrapText="1"/>
    </xf>
    <xf numFmtId="2" fontId="6" fillId="0" borderId="28" xfId="34" applyNumberFormat="1" applyFont="1" applyFill="1" applyBorder="1" applyAlignment="1">
      <alignment horizontal="center" vertical="center" wrapText="1"/>
    </xf>
    <xf numFmtId="2" fontId="6" fillId="0" borderId="25" xfId="35" applyNumberFormat="1" applyFont="1" applyFill="1" applyBorder="1" applyAlignment="1">
      <alignment horizontal="center" vertical="center"/>
    </xf>
    <xf numFmtId="2" fontId="6" fillId="0" borderId="28" xfId="35" applyNumberFormat="1" applyFont="1" applyFill="1" applyBorder="1" applyAlignment="1">
      <alignment horizontal="center" vertical="center"/>
    </xf>
    <xf numFmtId="2" fontId="6" fillId="0" borderId="32" xfId="35" applyNumberFormat="1" applyFont="1" applyFill="1" applyBorder="1" applyAlignment="1">
      <alignment horizontal="center" vertical="center"/>
    </xf>
    <xf numFmtId="2" fontId="6" fillId="0" borderId="33" xfId="35" applyNumberFormat="1" applyFont="1" applyFill="1" applyBorder="1" applyAlignment="1">
      <alignment horizontal="center" vertical="center"/>
    </xf>
    <xf numFmtId="2" fontId="6" fillId="0" borderId="30" xfId="35" applyNumberFormat="1" applyFont="1" applyFill="1" applyBorder="1" applyAlignment="1">
      <alignment horizontal="center" vertical="center"/>
    </xf>
    <xf numFmtId="2" fontId="6" fillId="0" borderId="31" xfId="35" applyNumberFormat="1" applyFont="1" applyFill="1" applyBorder="1" applyAlignment="1">
      <alignment horizontal="center" vertical="center"/>
    </xf>
    <xf numFmtId="0" fontId="59" fillId="0" borderId="0" xfId="34" applyFont="1" applyFill="1" applyBorder="1" applyAlignment="1">
      <alignment horizontal="center" vertical="center"/>
    </xf>
    <xf numFmtId="164" fontId="60" fillId="24" borderId="0" xfId="60" applyFont="1" applyFill="1" applyAlignment="1">
      <alignment horizontal="left" vertical="center" wrapText="1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1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Euro 2" xfId="55"/>
    <cellStyle name="Euro 2 2" xfId="56"/>
    <cellStyle name="Euro 3" xfId="57"/>
    <cellStyle name="Euro 4" xfId="58"/>
    <cellStyle name="Incorrecto" xfId="32" builtinId="27" customBuiltin="1"/>
    <cellStyle name="Millares [0] 2" xfId="72"/>
    <cellStyle name="Millares 2" xfId="48"/>
    <cellStyle name="Millares 2 2" xfId="59"/>
    <cellStyle name="Millares 2 3" xfId="60"/>
    <cellStyle name="Millares 3" xfId="61"/>
    <cellStyle name="Millares 3 2" xfId="62"/>
    <cellStyle name="Millares 4" xfId="47"/>
    <cellStyle name="Millares 5" xfId="63"/>
    <cellStyle name="Millares 5 2" xfId="64"/>
    <cellStyle name="Millares 6" xfId="73"/>
    <cellStyle name="Neutral" xfId="33" builtinId="28" customBuiltin="1"/>
    <cellStyle name="Normal" xfId="0" builtinId="0"/>
    <cellStyle name="Normal 19" xfId="49"/>
    <cellStyle name="Normal 2" xfId="46"/>
    <cellStyle name="Normal 2 2" xfId="65"/>
    <cellStyle name="Normal 2 3" xfId="66"/>
    <cellStyle name="Normal 25" xfId="50"/>
    <cellStyle name="Normal 3" xfId="51"/>
    <cellStyle name="Normal 3 2" xfId="67"/>
    <cellStyle name="Normal 4" xfId="68"/>
    <cellStyle name="Normal 4 2" xfId="69"/>
    <cellStyle name="Normal 5" xfId="70"/>
    <cellStyle name="Normal 6" xfId="52"/>
    <cellStyle name="Normal 6 2" xfId="53"/>
    <cellStyle name="Normal 7" xfId="71"/>
    <cellStyle name="Normal 8" xfId="54"/>
    <cellStyle name="Normal_Metrados_CSJD" xfId="34"/>
    <cellStyle name="Normal_Metrados_CSJD 2" xfId="35"/>
    <cellStyle name="Normal_Metrados_CSJD 2 2" xfId="45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J47"/>
  <sheetViews>
    <sheetView showGridLines="0" view="pageBreakPreview" topLeftCell="B1" zoomScale="115" zoomScaleNormal="100" zoomScaleSheetLayoutView="115" workbookViewId="0">
      <selection activeCell="B10" sqref="B10:E10"/>
    </sheetView>
  </sheetViews>
  <sheetFormatPr baseColWidth="10" defaultColWidth="8" defaultRowHeight="12.75" x14ac:dyDescent="0.2"/>
  <cols>
    <col min="1" max="1" width="3.42578125" style="25" customWidth="1"/>
    <col min="2" max="2" width="17.85546875" style="72" customWidth="1"/>
    <col min="3" max="3" width="68.42578125" style="73" bestFit="1" customWidth="1"/>
    <col min="4" max="4" width="8" style="55" customWidth="1"/>
    <col min="5" max="5" width="11.7109375" style="55" customWidth="1"/>
    <col min="6" max="6" width="9" style="25" bestFit="1" customWidth="1"/>
    <col min="7" max="254" width="8" style="25"/>
    <col min="255" max="255" width="3.42578125" style="25" customWidth="1"/>
    <col min="256" max="256" width="13" style="25" customWidth="1"/>
    <col min="257" max="257" width="69" style="25" customWidth="1"/>
    <col min="258" max="258" width="6.140625" style="25" customWidth="1"/>
    <col min="259" max="259" width="9.85546875" style="25" customWidth="1"/>
    <col min="260" max="260" width="10.5703125" style="25" customWidth="1"/>
    <col min="261" max="261" width="12.85546875" style="25" customWidth="1"/>
    <col min="262" max="510" width="8" style="25"/>
    <col min="511" max="511" width="3.42578125" style="25" customWidth="1"/>
    <col min="512" max="512" width="13" style="25" customWidth="1"/>
    <col min="513" max="513" width="69" style="25" customWidth="1"/>
    <col min="514" max="514" width="6.140625" style="25" customWidth="1"/>
    <col min="515" max="515" width="9.85546875" style="25" customWidth="1"/>
    <col min="516" max="516" width="10.5703125" style="25" customWidth="1"/>
    <col min="517" max="517" width="12.85546875" style="25" customWidth="1"/>
    <col min="518" max="766" width="8" style="25"/>
    <col min="767" max="767" width="3.42578125" style="25" customWidth="1"/>
    <col min="768" max="768" width="13" style="25" customWidth="1"/>
    <col min="769" max="769" width="69" style="25" customWidth="1"/>
    <col min="770" max="770" width="6.140625" style="25" customWidth="1"/>
    <col min="771" max="771" width="9.85546875" style="25" customWidth="1"/>
    <col min="772" max="772" width="10.5703125" style="25" customWidth="1"/>
    <col min="773" max="773" width="12.85546875" style="25" customWidth="1"/>
    <col min="774" max="1022" width="8" style="25"/>
    <col min="1023" max="1023" width="3.42578125" style="25" customWidth="1"/>
    <col min="1024" max="1024" width="13" style="25" customWidth="1"/>
    <col min="1025" max="1025" width="69" style="25" customWidth="1"/>
    <col min="1026" max="1026" width="6.140625" style="25" customWidth="1"/>
    <col min="1027" max="1027" width="9.85546875" style="25" customWidth="1"/>
    <col min="1028" max="1028" width="10.5703125" style="25" customWidth="1"/>
    <col min="1029" max="1029" width="12.85546875" style="25" customWidth="1"/>
    <col min="1030" max="1278" width="8" style="25"/>
    <col min="1279" max="1279" width="3.42578125" style="25" customWidth="1"/>
    <col min="1280" max="1280" width="13" style="25" customWidth="1"/>
    <col min="1281" max="1281" width="69" style="25" customWidth="1"/>
    <col min="1282" max="1282" width="6.140625" style="25" customWidth="1"/>
    <col min="1283" max="1283" width="9.85546875" style="25" customWidth="1"/>
    <col min="1284" max="1284" width="10.5703125" style="25" customWidth="1"/>
    <col min="1285" max="1285" width="12.85546875" style="25" customWidth="1"/>
    <col min="1286" max="1534" width="8" style="25"/>
    <col min="1535" max="1535" width="3.42578125" style="25" customWidth="1"/>
    <col min="1536" max="1536" width="13" style="25" customWidth="1"/>
    <col min="1537" max="1537" width="69" style="25" customWidth="1"/>
    <col min="1538" max="1538" width="6.140625" style="25" customWidth="1"/>
    <col min="1539" max="1539" width="9.85546875" style="25" customWidth="1"/>
    <col min="1540" max="1540" width="10.5703125" style="25" customWidth="1"/>
    <col min="1541" max="1541" width="12.85546875" style="25" customWidth="1"/>
    <col min="1542" max="1790" width="8" style="25"/>
    <col min="1791" max="1791" width="3.42578125" style="25" customWidth="1"/>
    <col min="1792" max="1792" width="13" style="25" customWidth="1"/>
    <col min="1793" max="1793" width="69" style="25" customWidth="1"/>
    <col min="1794" max="1794" width="6.140625" style="25" customWidth="1"/>
    <col min="1795" max="1795" width="9.85546875" style="25" customWidth="1"/>
    <col min="1796" max="1796" width="10.5703125" style="25" customWidth="1"/>
    <col min="1797" max="1797" width="12.85546875" style="25" customWidth="1"/>
    <col min="1798" max="2046" width="8" style="25"/>
    <col min="2047" max="2047" width="3.42578125" style="25" customWidth="1"/>
    <col min="2048" max="2048" width="13" style="25" customWidth="1"/>
    <col min="2049" max="2049" width="69" style="25" customWidth="1"/>
    <col min="2050" max="2050" width="6.140625" style="25" customWidth="1"/>
    <col min="2051" max="2051" width="9.85546875" style="25" customWidth="1"/>
    <col min="2052" max="2052" width="10.5703125" style="25" customWidth="1"/>
    <col min="2053" max="2053" width="12.85546875" style="25" customWidth="1"/>
    <col min="2054" max="2302" width="8" style="25"/>
    <col min="2303" max="2303" width="3.42578125" style="25" customWidth="1"/>
    <col min="2304" max="2304" width="13" style="25" customWidth="1"/>
    <col min="2305" max="2305" width="69" style="25" customWidth="1"/>
    <col min="2306" max="2306" width="6.140625" style="25" customWidth="1"/>
    <col min="2307" max="2307" width="9.85546875" style="25" customWidth="1"/>
    <col min="2308" max="2308" width="10.5703125" style="25" customWidth="1"/>
    <col min="2309" max="2309" width="12.85546875" style="25" customWidth="1"/>
    <col min="2310" max="2558" width="8" style="25"/>
    <col min="2559" max="2559" width="3.42578125" style="25" customWidth="1"/>
    <col min="2560" max="2560" width="13" style="25" customWidth="1"/>
    <col min="2561" max="2561" width="69" style="25" customWidth="1"/>
    <col min="2562" max="2562" width="6.140625" style="25" customWidth="1"/>
    <col min="2563" max="2563" width="9.85546875" style="25" customWidth="1"/>
    <col min="2564" max="2564" width="10.5703125" style="25" customWidth="1"/>
    <col min="2565" max="2565" width="12.85546875" style="25" customWidth="1"/>
    <col min="2566" max="2814" width="8" style="25"/>
    <col min="2815" max="2815" width="3.42578125" style="25" customWidth="1"/>
    <col min="2816" max="2816" width="13" style="25" customWidth="1"/>
    <col min="2817" max="2817" width="69" style="25" customWidth="1"/>
    <col min="2818" max="2818" width="6.140625" style="25" customWidth="1"/>
    <col min="2819" max="2819" width="9.85546875" style="25" customWidth="1"/>
    <col min="2820" max="2820" width="10.5703125" style="25" customWidth="1"/>
    <col min="2821" max="2821" width="12.85546875" style="25" customWidth="1"/>
    <col min="2822" max="3070" width="8" style="25"/>
    <col min="3071" max="3071" width="3.42578125" style="25" customWidth="1"/>
    <col min="3072" max="3072" width="13" style="25" customWidth="1"/>
    <col min="3073" max="3073" width="69" style="25" customWidth="1"/>
    <col min="3074" max="3074" width="6.140625" style="25" customWidth="1"/>
    <col min="3075" max="3075" width="9.85546875" style="25" customWidth="1"/>
    <col min="3076" max="3076" width="10.5703125" style="25" customWidth="1"/>
    <col min="3077" max="3077" width="12.85546875" style="25" customWidth="1"/>
    <col min="3078" max="3326" width="8" style="25"/>
    <col min="3327" max="3327" width="3.42578125" style="25" customWidth="1"/>
    <col min="3328" max="3328" width="13" style="25" customWidth="1"/>
    <col min="3329" max="3329" width="69" style="25" customWidth="1"/>
    <col min="3330" max="3330" width="6.140625" style="25" customWidth="1"/>
    <col min="3331" max="3331" width="9.85546875" style="25" customWidth="1"/>
    <col min="3332" max="3332" width="10.5703125" style="25" customWidth="1"/>
    <col min="3333" max="3333" width="12.85546875" style="25" customWidth="1"/>
    <col min="3334" max="3582" width="8" style="25"/>
    <col min="3583" max="3583" width="3.42578125" style="25" customWidth="1"/>
    <col min="3584" max="3584" width="13" style="25" customWidth="1"/>
    <col min="3585" max="3585" width="69" style="25" customWidth="1"/>
    <col min="3586" max="3586" width="6.140625" style="25" customWidth="1"/>
    <col min="3587" max="3587" width="9.85546875" style="25" customWidth="1"/>
    <col min="3588" max="3588" width="10.5703125" style="25" customWidth="1"/>
    <col min="3589" max="3589" width="12.85546875" style="25" customWidth="1"/>
    <col min="3590" max="3838" width="8" style="25"/>
    <col min="3839" max="3839" width="3.42578125" style="25" customWidth="1"/>
    <col min="3840" max="3840" width="13" style="25" customWidth="1"/>
    <col min="3841" max="3841" width="69" style="25" customWidth="1"/>
    <col min="3842" max="3842" width="6.140625" style="25" customWidth="1"/>
    <col min="3843" max="3843" width="9.85546875" style="25" customWidth="1"/>
    <col min="3844" max="3844" width="10.5703125" style="25" customWidth="1"/>
    <col min="3845" max="3845" width="12.85546875" style="25" customWidth="1"/>
    <col min="3846" max="4094" width="8" style="25"/>
    <col min="4095" max="4095" width="3.42578125" style="25" customWidth="1"/>
    <col min="4096" max="4096" width="13" style="25" customWidth="1"/>
    <col min="4097" max="4097" width="69" style="25" customWidth="1"/>
    <col min="4098" max="4098" width="6.140625" style="25" customWidth="1"/>
    <col min="4099" max="4099" width="9.85546875" style="25" customWidth="1"/>
    <col min="4100" max="4100" width="10.5703125" style="25" customWidth="1"/>
    <col min="4101" max="4101" width="12.85546875" style="25" customWidth="1"/>
    <col min="4102" max="4350" width="8" style="25"/>
    <col min="4351" max="4351" width="3.42578125" style="25" customWidth="1"/>
    <col min="4352" max="4352" width="13" style="25" customWidth="1"/>
    <col min="4353" max="4353" width="69" style="25" customWidth="1"/>
    <col min="4354" max="4354" width="6.140625" style="25" customWidth="1"/>
    <col min="4355" max="4355" width="9.85546875" style="25" customWidth="1"/>
    <col min="4356" max="4356" width="10.5703125" style="25" customWidth="1"/>
    <col min="4357" max="4357" width="12.85546875" style="25" customWidth="1"/>
    <col min="4358" max="4606" width="8" style="25"/>
    <col min="4607" max="4607" width="3.42578125" style="25" customWidth="1"/>
    <col min="4608" max="4608" width="13" style="25" customWidth="1"/>
    <col min="4609" max="4609" width="69" style="25" customWidth="1"/>
    <col min="4610" max="4610" width="6.140625" style="25" customWidth="1"/>
    <col min="4611" max="4611" width="9.85546875" style="25" customWidth="1"/>
    <col min="4612" max="4612" width="10.5703125" style="25" customWidth="1"/>
    <col min="4613" max="4613" width="12.85546875" style="25" customWidth="1"/>
    <col min="4614" max="4862" width="8" style="25"/>
    <col min="4863" max="4863" width="3.42578125" style="25" customWidth="1"/>
    <col min="4864" max="4864" width="13" style="25" customWidth="1"/>
    <col min="4865" max="4865" width="69" style="25" customWidth="1"/>
    <col min="4866" max="4866" width="6.140625" style="25" customWidth="1"/>
    <col min="4867" max="4867" width="9.85546875" style="25" customWidth="1"/>
    <col min="4868" max="4868" width="10.5703125" style="25" customWidth="1"/>
    <col min="4869" max="4869" width="12.85546875" style="25" customWidth="1"/>
    <col min="4870" max="5118" width="8" style="25"/>
    <col min="5119" max="5119" width="3.42578125" style="25" customWidth="1"/>
    <col min="5120" max="5120" width="13" style="25" customWidth="1"/>
    <col min="5121" max="5121" width="69" style="25" customWidth="1"/>
    <col min="5122" max="5122" width="6.140625" style="25" customWidth="1"/>
    <col min="5123" max="5123" width="9.85546875" style="25" customWidth="1"/>
    <col min="5124" max="5124" width="10.5703125" style="25" customWidth="1"/>
    <col min="5125" max="5125" width="12.85546875" style="25" customWidth="1"/>
    <col min="5126" max="5374" width="8" style="25"/>
    <col min="5375" max="5375" width="3.42578125" style="25" customWidth="1"/>
    <col min="5376" max="5376" width="13" style="25" customWidth="1"/>
    <col min="5377" max="5377" width="69" style="25" customWidth="1"/>
    <col min="5378" max="5378" width="6.140625" style="25" customWidth="1"/>
    <col min="5379" max="5379" width="9.85546875" style="25" customWidth="1"/>
    <col min="5380" max="5380" width="10.5703125" style="25" customWidth="1"/>
    <col min="5381" max="5381" width="12.85546875" style="25" customWidth="1"/>
    <col min="5382" max="5630" width="8" style="25"/>
    <col min="5631" max="5631" width="3.42578125" style="25" customWidth="1"/>
    <col min="5632" max="5632" width="13" style="25" customWidth="1"/>
    <col min="5633" max="5633" width="69" style="25" customWidth="1"/>
    <col min="5634" max="5634" width="6.140625" style="25" customWidth="1"/>
    <col min="5635" max="5635" width="9.85546875" style="25" customWidth="1"/>
    <col min="5636" max="5636" width="10.5703125" style="25" customWidth="1"/>
    <col min="5637" max="5637" width="12.85546875" style="25" customWidth="1"/>
    <col min="5638" max="5886" width="8" style="25"/>
    <col min="5887" max="5887" width="3.42578125" style="25" customWidth="1"/>
    <col min="5888" max="5888" width="13" style="25" customWidth="1"/>
    <col min="5889" max="5889" width="69" style="25" customWidth="1"/>
    <col min="5890" max="5890" width="6.140625" style="25" customWidth="1"/>
    <col min="5891" max="5891" width="9.85546875" style="25" customWidth="1"/>
    <col min="5892" max="5892" width="10.5703125" style="25" customWidth="1"/>
    <col min="5893" max="5893" width="12.85546875" style="25" customWidth="1"/>
    <col min="5894" max="6142" width="8" style="25"/>
    <col min="6143" max="6143" width="3.42578125" style="25" customWidth="1"/>
    <col min="6144" max="6144" width="13" style="25" customWidth="1"/>
    <col min="6145" max="6145" width="69" style="25" customWidth="1"/>
    <col min="6146" max="6146" width="6.140625" style="25" customWidth="1"/>
    <col min="6147" max="6147" width="9.85546875" style="25" customWidth="1"/>
    <col min="6148" max="6148" width="10.5703125" style="25" customWidth="1"/>
    <col min="6149" max="6149" width="12.85546875" style="25" customWidth="1"/>
    <col min="6150" max="6398" width="8" style="25"/>
    <col min="6399" max="6399" width="3.42578125" style="25" customWidth="1"/>
    <col min="6400" max="6400" width="13" style="25" customWidth="1"/>
    <col min="6401" max="6401" width="69" style="25" customWidth="1"/>
    <col min="6402" max="6402" width="6.140625" style="25" customWidth="1"/>
    <col min="6403" max="6403" width="9.85546875" style="25" customWidth="1"/>
    <col min="6404" max="6404" width="10.5703125" style="25" customWidth="1"/>
    <col min="6405" max="6405" width="12.85546875" style="25" customWidth="1"/>
    <col min="6406" max="6654" width="8" style="25"/>
    <col min="6655" max="6655" width="3.42578125" style="25" customWidth="1"/>
    <col min="6656" max="6656" width="13" style="25" customWidth="1"/>
    <col min="6657" max="6657" width="69" style="25" customWidth="1"/>
    <col min="6658" max="6658" width="6.140625" style="25" customWidth="1"/>
    <col min="6659" max="6659" width="9.85546875" style="25" customWidth="1"/>
    <col min="6660" max="6660" width="10.5703125" style="25" customWidth="1"/>
    <col min="6661" max="6661" width="12.85546875" style="25" customWidth="1"/>
    <col min="6662" max="6910" width="8" style="25"/>
    <col min="6911" max="6911" width="3.42578125" style="25" customWidth="1"/>
    <col min="6912" max="6912" width="13" style="25" customWidth="1"/>
    <col min="6913" max="6913" width="69" style="25" customWidth="1"/>
    <col min="6914" max="6914" width="6.140625" style="25" customWidth="1"/>
    <col min="6915" max="6915" width="9.85546875" style="25" customWidth="1"/>
    <col min="6916" max="6916" width="10.5703125" style="25" customWidth="1"/>
    <col min="6917" max="6917" width="12.85546875" style="25" customWidth="1"/>
    <col min="6918" max="7166" width="8" style="25"/>
    <col min="7167" max="7167" width="3.42578125" style="25" customWidth="1"/>
    <col min="7168" max="7168" width="13" style="25" customWidth="1"/>
    <col min="7169" max="7169" width="69" style="25" customWidth="1"/>
    <col min="7170" max="7170" width="6.140625" style="25" customWidth="1"/>
    <col min="7171" max="7171" width="9.85546875" style="25" customWidth="1"/>
    <col min="7172" max="7172" width="10.5703125" style="25" customWidth="1"/>
    <col min="7173" max="7173" width="12.85546875" style="25" customWidth="1"/>
    <col min="7174" max="7422" width="8" style="25"/>
    <col min="7423" max="7423" width="3.42578125" style="25" customWidth="1"/>
    <col min="7424" max="7424" width="13" style="25" customWidth="1"/>
    <col min="7425" max="7425" width="69" style="25" customWidth="1"/>
    <col min="7426" max="7426" width="6.140625" style="25" customWidth="1"/>
    <col min="7427" max="7427" width="9.85546875" style="25" customWidth="1"/>
    <col min="7428" max="7428" width="10.5703125" style="25" customWidth="1"/>
    <col min="7429" max="7429" width="12.85546875" style="25" customWidth="1"/>
    <col min="7430" max="7678" width="8" style="25"/>
    <col min="7679" max="7679" width="3.42578125" style="25" customWidth="1"/>
    <col min="7680" max="7680" width="13" style="25" customWidth="1"/>
    <col min="7681" max="7681" width="69" style="25" customWidth="1"/>
    <col min="7682" max="7682" width="6.140625" style="25" customWidth="1"/>
    <col min="7683" max="7683" width="9.85546875" style="25" customWidth="1"/>
    <col min="7684" max="7684" width="10.5703125" style="25" customWidth="1"/>
    <col min="7685" max="7685" width="12.85546875" style="25" customWidth="1"/>
    <col min="7686" max="7934" width="8" style="25"/>
    <col min="7935" max="7935" width="3.42578125" style="25" customWidth="1"/>
    <col min="7936" max="7936" width="13" style="25" customWidth="1"/>
    <col min="7937" max="7937" width="69" style="25" customWidth="1"/>
    <col min="7938" max="7938" width="6.140625" style="25" customWidth="1"/>
    <col min="7939" max="7939" width="9.85546875" style="25" customWidth="1"/>
    <col min="7940" max="7940" width="10.5703125" style="25" customWidth="1"/>
    <col min="7941" max="7941" width="12.85546875" style="25" customWidth="1"/>
    <col min="7942" max="8190" width="8" style="25"/>
    <col min="8191" max="8191" width="3.42578125" style="25" customWidth="1"/>
    <col min="8192" max="8192" width="13" style="25" customWidth="1"/>
    <col min="8193" max="8193" width="69" style="25" customWidth="1"/>
    <col min="8194" max="8194" width="6.140625" style="25" customWidth="1"/>
    <col min="8195" max="8195" width="9.85546875" style="25" customWidth="1"/>
    <col min="8196" max="8196" width="10.5703125" style="25" customWidth="1"/>
    <col min="8197" max="8197" width="12.85546875" style="25" customWidth="1"/>
    <col min="8198" max="8446" width="8" style="25"/>
    <col min="8447" max="8447" width="3.42578125" style="25" customWidth="1"/>
    <col min="8448" max="8448" width="13" style="25" customWidth="1"/>
    <col min="8449" max="8449" width="69" style="25" customWidth="1"/>
    <col min="8450" max="8450" width="6.140625" style="25" customWidth="1"/>
    <col min="8451" max="8451" width="9.85546875" style="25" customWidth="1"/>
    <col min="8452" max="8452" width="10.5703125" style="25" customWidth="1"/>
    <col min="8453" max="8453" width="12.85546875" style="25" customWidth="1"/>
    <col min="8454" max="8702" width="8" style="25"/>
    <col min="8703" max="8703" width="3.42578125" style="25" customWidth="1"/>
    <col min="8704" max="8704" width="13" style="25" customWidth="1"/>
    <col min="8705" max="8705" width="69" style="25" customWidth="1"/>
    <col min="8706" max="8706" width="6.140625" style="25" customWidth="1"/>
    <col min="8707" max="8707" width="9.85546875" style="25" customWidth="1"/>
    <col min="8708" max="8708" width="10.5703125" style="25" customWidth="1"/>
    <col min="8709" max="8709" width="12.85546875" style="25" customWidth="1"/>
    <col min="8710" max="8958" width="8" style="25"/>
    <col min="8959" max="8959" width="3.42578125" style="25" customWidth="1"/>
    <col min="8960" max="8960" width="13" style="25" customWidth="1"/>
    <col min="8961" max="8961" width="69" style="25" customWidth="1"/>
    <col min="8962" max="8962" width="6.140625" style="25" customWidth="1"/>
    <col min="8963" max="8963" width="9.85546875" style="25" customWidth="1"/>
    <col min="8964" max="8964" width="10.5703125" style="25" customWidth="1"/>
    <col min="8965" max="8965" width="12.85546875" style="25" customWidth="1"/>
    <col min="8966" max="9214" width="8" style="25"/>
    <col min="9215" max="9215" width="3.42578125" style="25" customWidth="1"/>
    <col min="9216" max="9216" width="13" style="25" customWidth="1"/>
    <col min="9217" max="9217" width="69" style="25" customWidth="1"/>
    <col min="9218" max="9218" width="6.140625" style="25" customWidth="1"/>
    <col min="9219" max="9219" width="9.85546875" style="25" customWidth="1"/>
    <col min="9220" max="9220" width="10.5703125" style="25" customWidth="1"/>
    <col min="9221" max="9221" width="12.85546875" style="25" customWidth="1"/>
    <col min="9222" max="9470" width="8" style="25"/>
    <col min="9471" max="9471" width="3.42578125" style="25" customWidth="1"/>
    <col min="9472" max="9472" width="13" style="25" customWidth="1"/>
    <col min="9473" max="9473" width="69" style="25" customWidth="1"/>
    <col min="9474" max="9474" width="6.140625" style="25" customWidth="1"/>
    <col min="9475" max="9475" width="9.85546875" style="25" customWidth="1"/>
    <col min="9476" max="9476" width="10.5703125" style="25" customWidth="1"/>
    <col min="9477" max="9477" width="12.85546875" style="25" customWidth="1"/>
    <col min="9478" max="9726" width="8" style="25"/>
    <col min="9727" max="9727" width="3.42578125" style="25" customWidth="1"/>
    <col min="9728" max="9728" width="13" style="25" customWidth="1"/>
    <col min="9729" max="9729" width="69" style="25" customWidth="1"/>
    <col min="9730" max="9730" width="6.140625" style="25" customWidth="1"/>
    <col min="9731" max="9731" width="9.85546875" style="25" customWidth="1"/>
    <col min="9732" max="9732" width="10.5703125" style="25" customWidth="1"/>
    <col min="9733" max="9733" width="12.85546875" style="25" customWidth="1"/>
    <col min="9734" max="9982" width="8" style="25"/>
    <col min="9983" max="9983" width="3.42578125" style="25" customWidth="1"/>
    <col min="9984" max="9984" width="13" style="25" customWidth="1"/>
    <col min="9985" max="9985" width="69" style="25" customWidth="1"/>
    <col min="9986" max="9986" width="6.140625" style="25" customWidth="1"/>
    <col min="9987" max="9987" width="9.85546875" style="25" customWidth="1"/>
    <col min="9988" max="9988" width="10.5703125" style="25" customWidth="1"/>
    <col min="9989" max="9989" width="12.85546875" style="25" customWidth="1"/>
    <col min="9990" max="10238" width="8" style="25"/>
    <col min="10239" max="10239" width="3.42578125" style="25" customWidth="1"/>
    <col min="10240" max="10240" width="13" style="25" customWidth="1"/>
    <col min="10241" max="10241" width="69" style="25" customWidth="1"/>
    <col min="10242" max="10242" width="6.140625" style="25" customWidth="1"/>
    <col min="10243" max="10243" width="9.85546875" style="25" customWidth="1"/>
    <col min="10244" max="10244" width="10.5703125" style="25" customWidth="1"/>
    <col min="10245" max="10245" width="12.85546875" style="25" customWidth="1"/>
    <col min="10246" max="10494" width="8" style="25"/>
    <col min="10495" max="10495" width="3.42578125" style="25" customWidth="1"/>
    <col min="10496" max="10496" width="13" style="25" customWidth="1"/>
    <col min="10497" max="10497" width="69" style="25" customWidth="1"/>
    <col min="10498" max="10498" width="6.140625" style="25" customWidth="1"/>
    <col min="10499" max="10499" width="9.85546875" style="25" customWidth="1"/>
    <col min="10500" max="10500" width="10.5703125" style="25" customWidth="1"/>
    <col min="10501" max="10501" width="12.85546875" style="25" customWidth="1"/>
    <col min="10502" max="10750" width="8" style="25"/>
    <col min="10751" max="10751" width="3.42578125" style="25" customWidth="1"/>
    <col min="10752" max="10752" width="13" style="25" customWidth="1"/>
    <col min="10753" max="10753" width="69" style="25" customWidth="1"/>
    <col min="10754" max="10754" width="6.140625" style="25" customWidth="1"/>
    <col min="10755" max="10755" width="9.85546875" style="25" customWidth="1"/>
    <col min="10756" max="10756" width="10.5703125" style="25" customWidth="1"/>
    <col min="10757" max="10757" width="12.85546875" style="25" customWidth="1"/>
    <col min="10758" max="11006" width="8" style="25"/>
    <col min="11007" max="11007" width="3.42578125" style="25" customWidth="1"/>
    <col min="11008" max="11008" width="13" style="25" customWidth="1"/>
    <col min="11009" max="11009" width="69" style="25" customWidth="1"/>
    <col min="11010" max="11010" width="6.140625" style="25" customWidth="1"/>
    <col min="11011" max="11011" width="9.85546875" style="25" customWidth="1"/>
    <col min="11012" max="11012" width="10.5703125" style="25" customWidth="1"/>
    <col min="11013" max="11013" width="12.85546875" style="25" customWidth="1"/>
    <col min="11014" max="11262" width="8" style="25"/>
    <col min="11263" max="11263" width="3.42578125" style="25" customWidth="1"/>
    <col min="11264" max="11264" width="13" style="25" customWidth="1"/>
    <col min="11265" max="11265" width="69" style="25" customWidth="1"/>
    <col min="11266" max="11266" width="6.140625" style="25" customWidth="1"/>
    <col min="11267" max="11267" width="9.85546875" style="25" customWidth="1"/>
    <col min="11268" max="11268" width="10.5703125" style="25" customWidth="1"/>
    <col min="11269" max="11269" width="12.85546875" style="25" customWidth="1"/>
    <col min="11270" max="11518" width="8" style="25"/>
    <col min="11519" max="11519" width="3.42578125" style="25" customWidth="1"/>
    <col min="11520" max="11520" width="13" style="25" customWidth="1"/>
    <col min="11521" max="11521" width="69" style="25" customWidth="1"/>
    <col min="11522" max="11522" width="6.140625" style="25" customWidth="1"/>
    <col min="11523" max="11523" width="9.85546875" style="25" customWidth="1"/>
    <col min="11524" max="11524" width="10.5703125" style="25" customWidth="1"/>
    <col min="11525" max="11525" width="12.85546875" style="25" customWidth="1"/>
    <col min="11526" max="11774" width="8" style="25"/>
    <col min="11775" max="11775" width="3.42578125" style="25" customWidth="1"/>
    <col min="11776" max="11776" width="13" style="25" customWidth="1"/>
    <col min="11777" max="11777" width="69" style="25" customWidth="1"/>
    <col min="11778" max="11778" width="6.140625" style="25" customWidth="1"/>
    <col min="11779" max="11779" width="9.85546875" style="25" customWidth="1"/>
    <col min="11780" max="11780" width="10.5703125" style="25" customWidth="1"/>
    <col min="11781" max="11781" width="12.85546875" style="25" customWidth="1"/>
    <col min="11782" max="12030" width="8" style="25"/>
    <col min="12031" max="12031" width="3.42578125" style="25" customWidth="1"/>
    <col min="12032" max="12032" width="13" style="25" customWidth="1"/>
    <col min="12033" max="12033" width="69" style="25" customWidth="1"/>
    <col min="12034" max="12034" width="6.140625" style="25" customWidth="1"/>
    <col min="12035" max="12035" width="9.85546875" style="25" customWidth="1"/>
    <col min="12036" max="12036" width="10.5703125" style="25" customWidth="1"/>
    <col min="12037" max="12037" width="12.85546875" style="25" customWidth="1"/>
    <col min="12038" max="12286" width="8" style="25"/>
    <col min="12287" max="12287" width="3.42578125" style="25" customWidth="1"/>
    <col min="12288" max="12288" width="13" style="25" customWidth="1"/>
    <col min="12289" max="12289" width="69" style="25" customWidth="1"/>
    <col min="12290" max="12290" width="6.140625" style="25" customWidth="1"/>
    <col min="12291" max="12291" width="9.85546875" style="25" customWidth="1"/>
    <col min="12292" max="12292" width="10.5703125" style="25" customWidth="1"/>
    <col min="12293" max="12293" width="12.85546875" style="25" customWidth="1"/>
    <col min="12294" max="12542" width="8" style="25"/>
    <col min="12543" max="12543" width="3.42578125" style="25" customWidth="1"/>
    <col min="12544" max="12544" width="13" style="25" customWidth="1"/>
    <col min="12545" max="12545" width="69" style="25" customWidth="1"/>
    <col min="12546" max="12546" width="6.140625" style="25" customWidth="1"/>
    <col min="12547" max="12547" width="9.85546875" style="25" customWidth="1"/>
    <col min="12548" max="12548" width="10.5703125" style="25" customWidth="1"/>
    <col min="12549" max="12549" width="12.85546875" style="25" customWidth="1"/>
    <col min="12550" max="12798" width="8" style="25"/>
    <col min="12799" max="12799" width="3.42578125" style="25" customWidth="1"/>
    <col min="12800" max="12800" width="13" style="25" customWidth="1"/>
    <col min="12801" max="12801" width="69" style="25" customWidth="1"/>
    <col min="12802" max="12802" width="6.140625" style="25" customWidth="1"/>
    <col min="12803" max="12803" width="9.85546875" style="25" customWidth="1"/>
    <col min="12804" max="12804" width="10.5703125" style="25" customWidth="1"/>
    <col min="12805" max="12805" width="12.85546875" style="25" customWidth="1"/>
    <col min="12806" max="13054" width="8" style="25"/>
    <col min="13055" max="13055" width="3.42578125" style="25" customWidth="1"/>
    <col min="13056" max="13056" width="13" style="25" customWidth="1"/>
    <col min="13057" max="13057" width="69" style="25" customWidth="1"/>
    <col min="13058" max="13058" width="6.140625" style="25" customWidth="1"/>
    <col min="13059" max="13059" width="9.85546875" style="25" customWidth="1"/>
    <col min="13060" max="13060" width="10.5703125" style="25" customWidth="1"/>
    <col min="13061" max="13061" width="12.85546875" style="25" customWidth="1"/>
    <col min="13062" max="13310" width="8" style="25"/>
    <col min="13311" max="13311" width="3.42578125" style="25" customWidth="1"/>
    <col min="13312" max="13312" width="13" style="25" customWidth="1"/>
    <col min="13313" max="13313" width="69" style="25" customWidth="1"/>
    <col min="13314" max="13314" width="6.140625" style="25" customWidth="1"/>
    <col min="13315" max="13315" width="9.85546875" style="25" customWidth="1"/>
    <col min="13316" max="13316" width="10.5703125" style="25" customWidth="1"/>
    <col min="13317" max="13317" width="12.85546875" style="25" customWidth="1"/>
    <col min="13318" max="13566" width="8" style="25"/>
    <col min="13567" max="13567" width="3.42578125" style="25" customWidth="1"/>
    <col min="13568" max="13568" width="13" style="25" customWidth="1"/>
    <col min="13569" max="13569" width="69" style="25" customWidth="1"/>
    <col min="13570" max="13570" width="6.140625" style="25" customWidth="1"/>
    <col min="13571" max="13571" width="9.85546875" style="25" customWidth="1"/>
    <col min="13572" max="13572" width="10.5703125" style="25" customWidth="1"/>
    <col min="13573" max="13573" width="12.85546875" style="25" customWidth="1"/>
    <col min="13574" max="13822" width="8" style="25"/>
    <col min="13823" max="13823" width="3.42578125" style="25" customWidth="1"/>
    <col min="13824" max="13824" width="13" style="25" customWidth="1"/>
    <col min="13825" max="13825" width="69" style="25" customWidth="1"/>
    <col min="13826" max="13826" width="6.140625" style="25" customWidth="1"/>
    <col min="13827" max="13827" width="9.85546875" style="25" customWidth="1"/>
    <col min="13828" max="13828" width="10.5703125" style="25" customWidth="1"/>
    <col min="13829" max="13829" width="12.85546875" style="25" customWidth="1"/>
    <col min="13830" max="14078" width="8" style="25"/>
    <col min="14079" max="14079" width="3.42578125" style="25" customWidth="1"/>
    <col min="14080" max="14080" width="13" style="25" customWidth="1"/>
    <col min="14081" max="14081" width="69" style="25" customWidth="1"/>
    <col min="14082" max="14082" width="6.140625" style="25" customWidth="1"/>
    <col min="14083" max="14083" width="9.85546875" style="25" customWidth="1"/>
    <col min="14084" max="14084" width="10.5703125" style="25" customWidth="1"/>
    <col min="14085" max="14085" width="12.85546875" style="25" customWidth="1"/>
    <col min="14086" max="14334" width="8" style="25"/>
    <col min="14335" max="14335" width="3.42578125" style="25" customWidth="1"/>
    <col min="14336" max="14336" width="13" style="25" customWidth="1"/>
    <col min="14337" max="14337" width="69" style="25" customWidth="1"/>
    <col min="14338" max="14338" width="6.140625" style="25" customWidth="1"/>
    <col min="14339" max="14339" width="9.85546875" style="25" customWidth="1"/>
    <col min="14340" max="14340" width="10.5703125" style="25" customWidth="1"/>
    <col min="14341" max="14341" width="12.85546875" style="25" customWidth="1"/>
    <col min="14342" max="14590" width="8" style="25"/>
    <col min="14591" max="14591" width="3.42578125" style="25" customWidth="1"/>
    <col min="14592" max="14592" width="13" style="25" customWidth="1"/>
    <col min="14593" max="14593" width="69" style="25" customWidth="1"/>
    <col min="14594" max="14594" width="6.140625" style="25" customWidth="1"/>
    <col min="14595" max="14595" width="9.85546875" style="25" customWidth="1"/>
    <col min="14596" max="14596" width="10.5703125" style="25" customWidth="1"/>
    <col min="14597" max="14597" width="12.85546875" style="25" customWidth="1"/>
    <col min="14598" max="14846" width="8" style="25"/>
    <col min="14847" max="14847" width="3.42578125" style="25" customWidth="1"/>
    <col min="14848" max="14848" width="13" style="25" customWidth="1"/>
    <col min="14849" max="14849" width="69" style="25" customWidth="1"/>
    <col min="14850" max="14850" width="6.140625" style="25" customWidth="1"/>
    <col min="14851" max="14851" width="9.85546875" style="25" customWidth="1"/>
    <col min="14852" max="14852" width="10.5703125" style="25" customWidth="1"/>
    <col min="14853" max="14853" width="12.85546875" style="25" customWidth="1"/>
    <col min="14854" max="15102" width="8" style="25"/>
    <col min="15103" max="15103" width="3.42578125" style="25" customWidth="1"/>
    <col min="15104" max="15104" width="13" style="25" customWidth="1"/>
    <col min="15105" max="15105" width="69" style="25" customWidth="1"/>
    <col min="15106" max="15106" width="6.140625" style="25" customWidth="1"/>
    <col min="15107" max="15107" width="9.85546875" style="25" customWidth="1"/>
    <col min="15108" max="15108" width="10.5703125" style="25" customWidth="1"/>
    <col min="15109" max="15109" width="12.85546875" style="25" customWidth="1"/>
    <col min="15110" max="15358" width="8" style="25"/>
    <col min="15359" max="15359" width="3.42578125" style="25" customWidth="1"/>
    <col min="15360" max="15360" width="13" style="25" customWidth="1"/>
    <col min="15361" max="15361" width="69" style="25" customWidth="1"/>
    <col min="15362" max="15362" width="6.140625" style="25" customWidth="1"/>
    <col min="15363" max="15363" width="9.85546875" style="25" customWidth="1"/>
    <col min="15364" max="15364" width="10.5703125" style="25" customWidth="1"/>
    <col min="15365" max="15365" width="12.85546875" style="25" customWidth="1"/>
    <col min="15366" max="15614" width="8" style="25"/>
    <col min="15615" max="15615" width="3.42578125" style="25" customWidth="1"/>
    <col min="15616" max="15616" width="13" style="25" customWidth="1"/>
    <col min="15617" max="15617" width="69" style="25" customWidth="1"/>
    <col min="15618" max="15618" width="6.140625" style="25" customWidth="1"/>
    <col min="15619" max="15619" width="9.85546875" style="25" customWidth="1"/>
    <col min="15620" max="15620" width="10.5703125" style="25" customWidth="1"/>
    <col min="15621" max="15621" width="12.85546875" style="25" customWidth="1"/>
    <col min="15622" max="15870" width="8" style="25"/>
    <col min="15871" max="15871" width="3.42578125" style="25" customWidth="1"/>
    <col min="15872" max="15872" width="13" style="25" customWidth="1"/>
    <col min="15873" max="15873" width="69" style="25" customWidth="1"/>
    <col min="15874" max="15874" width="6.140625" style="25" customWidth="1"/>
    <col min="15875" max="15875" width="9.85546875" style="25" customWidth="1"/>
    <col min="15876" max="15876" width="10.5703125" style="25" customWidth="1"/>
    <col min="15877" max="15877" width="12.85546875" style="25" customWidth="1"/>
    <col min="15878" max="16126" width="8" style="25"/>
    <col min="16127" max="16127" width="3.42578125" style="25" customWidth="1"/>
    <col min="16128" max="16128" width="13" style="25" customWidth="1"/>
    <col min="16129" max="16129" width="69" style="25" customWidth="1"/>
    <col min="16130" max="16130" width="6.140625" style="25" customWidth="1"/>
    <col min="16131" max="16131" width="9.85546875" style="25" customWidth="1"/>
    <col min="16132" max="16132" width="10.5703125" style="25" customWidth="1"/>
    <col min="16133" max="16133" width="12.85546875" style="25" customWidth="1"/>
    <col min="16134" max="16384" width="8" style="25"/>
  </cols>
  <sheetData>
    <row r="1" spans="2:10" s="18" customFormat="1" ht="13.5" customHeight="1" x14ac:dyDescent="0.2">
      <c r="B1" s="41"/>
      <c r="C1" s="183" t="s">
        <v>11</v>
      </c>
      <c r="D1" s="183"/>
      <c r="E1" s="183"/>
    </row>
    <row r="2" spans="2:10" s="18" customFormat="1" ht="13.5" customHeight="1" x14ac:dyDescent="0.2">
      <c r="B2" s="41"/>
      <c r="C2" s="42"/>
      <c r="D2" s="43"/>
      <c r="E2" s="44"/>
    </row>
    <row r="3" spans="2:10" s="19" customFormat="1" ht="22.5" customHeight="1" x14ac:dyDescent="0.2">
      <c r="B3" s="45" t="s">
        <v>7</v>
      </c>
      <c r="C3" s="184" t="s">
        <v>33</v>
      </c>
      <c r="D3" s="184"/>
      <c r="E3" s="184"/>
      <c r="F3" s="40"/>
      <c r="G3" s="40"/>
      <c r="H3" s="40"/>
      <c r="I3" s="40"/>
      <c r="J3" s="40"/>
    </row>
    <row r="4" spans="2:10" s="19" customFormat="1" ht="22.5" customHeight="1" x14ac:dyDescent="0.2">
      <c r="B4" s="46"/>
      <c r="C4" s="184"/>
      <c r="D4" s="184"/>
      <c r="E4" s="184"/>
      <c r="F4" s="40"/>
      <c r="G4" s="40"/>
      <c r="H4" s="40"/>
      <c r="I4" s="40"/>
      <c r="J4" s="40"/>
    </row>
    <row r="5" spans="2:10" s="19" customFormat="1" ht="8.25" customHeight="1" x14ac:dyDescent="0.2">
      <c r="B5" s="46"/>
      <c r="C5" s="47"/>
      <c r="D5" s="48"/>
      <c r="E5" s="48"/>
      <c r="F5" s="20"/>
      <c r="G5" s="20"/>
      <c r="H5" s="20"/>
      <c r="I5" s="20"/>
    </row>
    <row r="6" spans="2:10" s="19" customFormat="1" ht="18" customHeight="1" x14ac:dyDescent="0.2">
      <c r="B6" s="45" t="s">
        <v>31</v>
      </c>
      <c r="C6" s="49" t="s">
        <v>32</v>
      </c>
      <c r="D6" s="50"/>
      <c r="E6" s="51"/>
      <c r="J6" s="21"/>
    </row>
    <row r="7" spans="2:10" s="19" customFormat="1" ht="18" customHeight="1" x14ac:dyDescent="0.2">
      <c r="B7" s="45" t="s">
        <v>12</v>
      </c>
      <c r="C7" s="49" t="s">
        <v>6</v>
      </c>
      <c r="D7" s="50"/>
      <c r="E7" s="51"/>
      <c r="J7" s="21"/>
    </row>
    <row r="8" spans="2:10" s="19" customFormat="1" ht="15" customHeight="1" x14ac:dyDescent="0.2">
      <c r="B8" s="45"/>
      <c r="C8" s="52"/>
      <c r="D8" s="51"/>
      <c r="E8" s="50"/>
    </row>
    <row r="9" spans="2:10" s="22" customFormat="1" ht="6.75" customHeight="1" x14ac:dyDescent="0.2">
      <c r="B9" s="53"/>
      <c r="C9" s="54"/>
      <c r="D9" s="55"/>
      <c r="E9" s="55"/>
    </row>
    <row r="10" spans="2:10" s="23" customFormat="1" ht="20.25" customHeight="1" x14ac:dyDescent="0.2">
      <c r="B10" s="178" t="s">
        <v>8</v>
      </c>
      <c r="C10" s="178" t="s">
        <v>0</v>
      </c>
      <c r="D10" s="178" t="s">
        <v>9</v>
      </c>
      <c r="E10" s="178" t="s">
        <v>10</v>
      </c>
    </row>
    <row r="11" spans="2:10" s="24" customFormat="1" ht="17.100000000000001" customHeight="1" x14ac:dyDescent="0.2">
      <c r="B11" s="161" t="str">
        <f>+Arquitectura!B9</f>
        <v>02</v>
      </c>
      <c r="C11" s="56" t="str">
        <f>+Arquitectura!C9</f>
        <v>ARQUITECTURA</v>
      </c>
      <c r="D11" s="57"/>
      <c r="E11" s="58"/>
    </row>
    <row r="12" spans="2:10" s="24" customFormat="1" ht="17.100000000000001" customHeight="1" x14ac:dyDescent="0.2">
      <c r="B12" s="71" t="str">
        <f>+Arquitectura!B10</f>
        <v>02.01</v>
      </c>
      <c r="C12" s="176" t="str">
        <f>+Arquitectura!C10</f>
        <v>MUROS Y TABIQUES DE ADOBE</v>
      </c>
      <c r="D12" s="61"/>
      <c r="E12" s="62"/>
    </row>
    <row r="13" spans="2:10" s="24" customFormat="1" ht="17.100000000000001" customHeight="1" x14ac:dyDescent="0.2">
      <c r="B13" s="65" t="str">
        <f>+Arquitectura!B11</f>
        <v>02.02.01</v>
      </c>
      <c r="C13" s="177" t="str">
        <f>+Arquitectura!C11</f>
        <v>MURO DE ADOBE CABEZA 40 x 40 x 10 m</v>
      </c>
      <c r="D13" s="70" t="str">
        <f>+Arquitectura!D11</f>
        <v>m2</v>
      </c>
      <c r="E13" s="64">
        <f>+Arquitectura!J11</f>
        <v>1074.0496799999999</v>
      </c>
    </row>
    <row r="14" spans="2:10" s="24" customFormat="1" ht="17.100000000000001" customHeight="1" x14ac:dyDescent="0.2">
      <c r="B14" s="71" t="str">
        <f>+Arquitectura!B115</f>
        <v>02.02</v>
      </c>
      <c r="C14" s="176" t="str">
        <f>+Arquitectura!C115</f>
        <v>REVOQUES Y REVESTIMIENTOS</v>
      </c>
      <c r="D14" s="61"/>
      <c r="E14" s="62"/>
    </row>
    <row r="15" spans="2:10" s="24" customFormat="1" ht="17.100000000000001" customHeight="1" x14ac:dyDescent="0.2">
      <c r="B15" s="65" t="str">
        <f>+Arquitectura!B116</f>
        <v>02.02.01</v>
      </c>
      <c r="C15" s="66" t="str">
        <f>+Arquitectura!C116</f>
        <v>TARRAJEO TIERRA: PAJA 1:5</v>
      </c>
      <c r="D15" s="63" t="str">
        <f>Arquitectura!D116</f>
        <v>m2</v>
      </c>
      <c r="E15" s="64">
        <f>+Arquitectura!J116</f>
        <v>2000.9553599999997</v>
      </c>
    </row>
    <row r="16" spans="2:10" s="24" customFormat="1" ht="17.100000000000001" customHeight="1" x14ac:dyDescent="0.2">
      <c r="B16" s="65" t="str">
        <f>+Arquitectura!B218</f>
        <v>02.02.02</v>
      </c>
      <c r="C16" s="66" t="str">
        <f>+Arquitectura!C218</f>
        <v>TARRAJEO EN SOBRECIMIENTO E=1.5 cm C:A 1:5</v>
      </c>
      <c r="D16" s="63" t="s">
        <v>1</v>
      </c>
      <c r="E16" s="64">
        <f>+Arquitectura!J218</f>
        <v>509.82383999999996</v>
      </c>
    </row>
    <row r="17" spans="2:5" s="24" customFormat="1" ht="17.100000000000001" customHeight="1" x14ac:dyDescent="0.2">
      <c r="B17" s="71" t="str">
        <f>+Arquitectura!B320</f>
        <v>02.03</v>
      </c>
      <c r="C17" s="67" t="str">
        <f>+Arquitectura!C320</f>
        <v>CIELO RASOS</v>
      </c>
      <c r="D17" s="61"/>
      <c r="E17" s="62"/>
    </row>
    <row r="18" spans="2:5" s="24" customFormat="1" ht="17.100000000000001" customHeight="1" x14ac:dyDescent="0.2">
      <c r="B18" s="65" t="str">
        <f>+Arquitectura!B321</f>
        <v>02.03.01</v>
      </c>
      <c r="C18" s="66" t="str">
        <f>+Arquitectura!C321</f>
        <v>CIELORASO CON TRIPLAY DE 4mm</v>
      </c>
      <c r="D18" s="63" t="str">
        <f>+Arquitectura!D321</f>
        <v>m2</v>
      </c>
      <c r="E18" s="64">
        <f>+Arquitectura!J321</f>
        <v>495.08839999999998</v>
      </c>
    </row>
    <row r="19" spans="2:5" s="24" customFormat="1" ht="17.100000000000001" customHeight="1" x14ac:dyDescent="0.2">
      <c r="B19" s="59" t="str">
        <f>+Arquitectura!B361</f>
        <v>02.04</v>
      </c>
      <c r="C19" s="60" t="s">
        <v>2</v>
      </c>
      <c r="D19" s="61"/>
      <c r="E19" s="62"/>
    </row>
    <row r="20" spans="2:5" s="24" customFormat="1" ht="17.100000000000001" customHeight="1" x14ac:dyDescent="0.2">
      <c r="B20" s="71" t="str">
        <f>+Arquitectura!B362</f>
        <v>02.04.01</v>
      </c>
      <c r="C20" s="162" t="str">
        <f>+Arquitectura!C362</f>
        <v>PISOS DE CONCRETO</v>
      </c>
      <c r="D20" s="61"/>
      <c r="E20" s="62"/>
    </row>
    <row r="21" spans="2:5" s="24" customFormat="1" ht="17.100000000000001" customHeight="1" x14ac:dyDescent="0.2">
      <c r="B21" s="65" t="str">
        <f>+Arquitectura!B363</f>
        <v>02.04.01.01</v>
      </c>
      <c r="C21" s="66" t="str">
        <f>+Arquitectura!C363</f>
        <v>PISOS DE CONCRETO COLOREADO FROTACHADO E= 2.5 cm</v>
      </c>
      <c r="D21" s="63" t="str">
        <f>+Arquitectura!D363</f>
        <v>m2</v>
      </c>
      <c r="E21" s="64">
        <f>+Arquitectura!J363</f>
        <v>483.80839999999978</v>
      </c>
    </row>
    <row r="22" spans="2:5" s="24" customFormat="1" ht="17.100000000000001" customHeight="1" x14ac:dyDescent="0.2">
      <c r="B22" s="65">
        <v>2.0499999999999998</v>
      </c>
      <c r="C22" s="162" t="str">
        <f>+Arquitectura!C403</f>
        <v>PATIOS Y VEREDAS</v>
      </c>
      <c r="D22" s="63"/>
      <c r="E22" s="64"/>
    </row>
    <row r="23" spans="2:5" s="24" customFormat="1" ht="17.100000000000001" customHeight="1" x14ac:dyDescent="0.2">
      <c r="B23" s="165" t="str">
        <f>+Arquitectura!B404</f>
        <v>02.05.01</v>
      </c>
      <c r="C23" s="163" t="str">
        <f>+Arquitectura!C404</f>
        <v>PATIO Y VEREDA CONCRETO f'c= 175 Kg/cm2 e=4"</v>
      </c>
      <c r="D23" s="63" t="str">
        <f>+Arquitectura!D404</f>
        <v>m2</v>
      </c>
      <c r="E23" s="64">
        <f>+Arquitectura!J404</f>
        <v>308</v>
      </c>
    </row>
    <row r="24" spans="2:5" s="24" customFormat="1" ht="17.100000000000001" customHeight="1" x14ac:dyDescent="0.2">
      <c r="B24" s="164" t="str">
        <f>+Arquitectura!B408</f>
        <v>02.06</v>
      </c>
      <c r="C24" s="162" t="str">
        <f>+Arquitectura!C408</f>
        <v>CARPINTERIA DE MADERA</v>
      </c>
      <c r="D24" s="63"/>
      <c r="E24" s="64"/>
    </row>
    <row r="25" spans="2:5" s="24" customFormat="1" ht="17.100000000000001" customHeight="1" x14ac:dyDescent="0.2">
      <c r="B25" s="164" t="str">
        <f>+Arquitectura!B409</f>
        <v>02.06.01</v>
      </c>
      <c r="C25" s="162" t="str">
        <f>+Arquitectura!C409</f>
        <v>PUERTAS</v>
      </c>
      <c r="D25" s="63"/>
      <c r="E25" s="64"/>
    </row>
    <row r="26" spans="2:5" s="24" customFormat="1" ht="17.100000000000001" customHeight="1" x14ac:dyDescent="0.2">
      <c r="B26" s="165" t="str">
        <f>+Arquitectura!B410</f>
        <v>02.06.01.01</v>
      </c>
      <c r="C26" s="163" t="str">
        <f>+Arquitectura!C410</f>
        <v>PUERTAS BATIENTE DE MADERA APANELADA CON VISOR DE VIDRIO</v>
      </c>
      <c r="D26" s="70" t="str">
        <f>+Arquitectura!D410</f>
        <v>m2</v>
      </c>
      <c r="E26" s="64">
        <f>ROUND(+Arquitectura!J410,0)</f>
        <v>68</v>
      </c>
    </row>
    <row r="27" spans="2:5" s="24" customFormat="1" ht="17.100000000000001" customHeight="1" x14ac:dyDescent="0.2">
      <c r="B27" s="165" t="str">
        <f>+Arquitectura!B420</f>
        <v>02.06.01.02</v>
      </c>
      <c r="C27" s="163" t="str">
        <f>+Arquitectura!C420</f>
        <v>DIVISIÓN DE MELAMINE 18 MM PARA SERVICIOS HIGIENICOS</v>
      </c>
      <c r="D27" s="70" t="str">
        <f>+Arquitectura!D420</f>
        <v>m2</v>
      </c>
      <c r="E27" s="64">
        <f>ROUND(Arquitectura!J420,0)</f>
        <v>35</v>
      </c>
    </row>
    <row r="28" spans="2:5" s="24" customFormat="1" ht="17.100000000000001" customHeight="1" x14ac:dyDescent="0.2">
      <c r="B28" s="165" t="str">
        <f>+Arquitectura!B426</f>
        <v>02.06.01.03</v>
      </c>
      <c r="C28" s="163" t="str">
        <f>+Arquitectura!C426</f>
        <v>PUERTA DE CEDRO PARA INGRESO PRINCIPAL</v>
      </c>
      <c r="D28" s="70" t="str">
        <f>+Arquitectura!D426</f>
        <v>m2</v>
      </c>
      <c r="E28" s="64">
        <f>+Arquitectura!J426</f>
        <v>7.3500000000000005</v>
      </c>
    </row>
    <row r="29" spans="2:5" s="24" customFormat="1" ht="17.100000000000001" customHeight="1" x14ac:dyDescent="0.2">
      <c r="B29" s="164" t="str">
        <f>+Arquitectura!B430</f>
        <v>02.06.02</v>
      </c>
      <c r="C29" s="162" t="str">
        <f>+Arquitectura!C430</f>
        <v>VENTANAS</v>
      </c>
      <c r="D29" s="63"/>
      <c r="E29" s="64"/>
    </row>
    <row r="30" spans="2:5" s="24" customFormat="1" ht="17.100000000000001" customHeight="1" x14ac:dyDescent="0.2">
      <c r="B30" s="165" t="str">
        <f>+Arquitectura!B431</f>
        <v>02.06.02.01</v>
      </c>
      <c r="C30" s="163" t="str">
        <f>+Arquitectura!C431</f>
        <v>VENTANAS DE MADERA INC. VARILLAS DE PROTECCIÓN 1/2"</v>
      </c>
      <c r="D30" s="70" t="s">
        <v>1</v>
      </c>
      <c r="E30" s="64">
        <f>+Arquitectura!J431</f>
        <v>21.3</v>
      </c>
    </row>
    <row r="31" spans="2:5" s="24" customFormat="1" ht="17.100000000000001" customHeight="1" x14ac:dyDescent="0.2">
      <c r="B31" s="164" t="str">
        <f>+Arquitectura!B440</f>
        <v>02.07</v>
      </c>
      <c r="C31" s="166" t="str">
        <f>+Arquitectura!C440</f>
        <v>CERRAJERÍA</v>
      </c>
      <c r="D31" s="63"/>
      <c r="E31" s="64"/>
    </row>
    <row r="32" spans="2:5" s="24" customFormat="1" ht="17.100000000000001" customHeight="1" x14ac:dyDescent="0.2">
      <c r="B32" s="164" t="str">
        <f>+Arquitectura!B441</f>
        <v>02.07.01</v>
      </c>
      <c r="C32" s="166" t="str">
        <f>+Arquitectura!C441</f>
        <v>BISAGRAS</v>
      </c>
      <c r="D32" s="63"/>
      <c r="E32" s="64"/>
    </row>
    <row r="33" spans="2:5" s="24" customFormat="1" ht="17.100000000000001" customHeight="1" x14ac:dyDescent="0.2">
      <c r="B33" s="165" t="str">
        <f>+Arquitectura!B442</f>
        <v>02.07.01.01</v>
      </c>
      <c r="C33" s="163" t="str">
        <f>+Arquitectura!C442</f>
        <v>BISAGRA DE ACERO ALUMINIZADA DE 3" PESADA EN PUERTA</v>
      </c>
      <c r="D33" s="70" t="str">
        <f>+Arquitectura!D442</f>
        <v>Und</v>
      </c>
      <c r="E33" s="64">
        <f>+Arquitectura!J442</f>
        <v>105</v>
      </c>
    </row>
    <row r="34" spans="2:5" s="24" customFormat="1" ht="17.100000000000001" customHeight="1" x14ac:dyDescent="0.2">
      <c r="B34" s="164" t="str">
        <f>+Arquitectura!B446</f>
        <v>02.07.02</v>
      </c>
      <c r="C34" s="162" t="str">
        <f>+Arquitectura!C446</f>
        <v>CERRADURA</v>
      </c>
      <c r="D34" s="61"/>
      <c r="E34" s="62"/>
    </row>
    <row r="35" spans="2:5" s="24" customFormat="1" ht="17.100000000000001" customHeight="1" x14ac:dyDescent="0.2">
      <c r="B35" s="165" t="str">
        <f>+Arquitectura!B447</f>
        <v>02.07.02.01</v>
      </c>
      <c r="C35" s="163" t="str">
        <f>+Arquitectura!C447</f>
        <v>CERRADURA DOS GOLPES EN PUERTA, C/TIRADOR</v>
      </c>
      <c r="D35" s="70" t="str">
        <f>+Arquitectura!D447</f>
        <v>Und</v>
      </c>
      <c r="E35" s="64">
        <f>+Arquitectura!J447</f>
        <v>22</v>
      </c>
    </row>
    <row r="36" spans="2:5" s="24" customFormat="1" ht="17.100000000000001" customHeight="1" x14ac:dyDescent="0.2">
      <c r="B36" s="165" t="str">
        <f>+Arquitectura!B451</f>
        <v>02.07.02.02</v>
      </c>
      <c r="C36" s="163" t="str">
        <f>+Arquitectura!C451</f>
        <v>CHAPA FORTE F-220 DOS GOLPES</v>
      </c>
      <c r="D36" s="70" t="s">
        <v>102</v>
      </c>
      <c r="E36" s="64">
        <f>+Arquitectura!J451</f>
        <v>1</v>
      </c>
    </row>
    <row r="37" spans="2:5" s="24" customFormat="1" ht="17.100000000000001" customHeight="1" x14ac:dyDescent="0.2">
      <c r="B37" s="165" t="str">
        <f>+Arquitectura!B455</f>
        <v>02.07.02.03</v>
      </c>
      <c r="C37" s="163" t="str">
        <f>+Arquitectura!C455</f>
        <v>CERRADURA TIPO PERILLA</v>
      </c>
      <c r="D37" s="70" t="s">
        <v>102</v>
      </c>
      <c r="E37" s="64">
        <f>+Arquitectura!J455</f>
        <v>13</v>
      </c>
    </row>
    <row r="38" spans="2:5" s="24" customFormat="1" ht="17.100000000000001" customHeight="1" x14ac:dyDescent="0.2">
      <c r="B38" s="164" t="str">
        <f>+Arquitectura!B459</f>
        <v>02.08</v>
      </c>
      <c r="C38" s="166" t="str">
        <f>+Arquitectura!C459</f>
        <v>VIDRIOS, CRISTALES Y SIMILARES</v>
      </c>
      <c r="D38" s="70"/>
      <c r="E38" s="64"/>
    </row>
    <row r="39" spans="2:5" s="24" customFormat="1" ht="17.100000000000001" customHeight="1" x14ac:dyDescent="0.2">
      <c r="B39" s="165" t="str">
        <f>+Arquitectura!B460</f>
        <v>02.08.01</v>
      </c>
      <c r="C39" s="163" t="str">
        <f>+Arquitectura!C460</f>
        <v>VIDRIO SEMIDOBLE INCOLORO</v>
      </c>
      <c r="D39" s="70" t="s">
        <v>1</v>
      </c>
      <c r="E39" s="64">
        <f>+Arquitectura!J460</f>
        <v>21.3</v>
      </c>
    </row>
    <row r="40" spans="2:5" s="24" customFormat="1" ht="17.100000000000001" customHeight="1" x14ac:dyDescent="0.2">
      <c r="B40" s="164" t="str">
        <f>+Arquitectura!B470</f>
        <v>02.09</v>
      </c>
      <c r="C40" s="162" t="str">
        <f>+Arquitectura!C470</f>
        <v>PINTURA</v>
      </c>
      <c r="D40" s="68"/>
      <c r="E40" s="69"/>
    </row>
    <row r="41" spans="2:5" s="24" customFormat="1" ht="17.100000000000001" customHeight="1" x14ac:dyDescent="0.2">
      <c r="B41" s="165" t="str">
        <f>+Arquitectura!B471</f>
        <v>02.09.01</v>
      </c>
      <c r="C41" s="163" t="str">
        <f>+Arquitectura!C471</f>
        <v>PINTURA LATEX 2 MANOS MUROS</v>
      </c>
      <c r="D41" s="70" t="str">
        <f>+Arquitectura!D471</f>
        <v>m2</v>
      </c>
      <c r="E41" s="64">
        <f>+Arquitectura!J471</f>
        <v>2000.9553599999997</v>
      </c>
    </row>
    <row r="42" spans="2:5" s="24" customFormat="1" ht="17.100000000000001" customHeight="1" x14ac:dyDescent="0.2">
      <c r="B42" s="165" t="str">
        <f>+Arquitectura!B574</f>
        <v>02.09.02</v>
      </c>
      <c r="C42" s="163" t="str">
        <f>+Arquitectura!C574</f>
        <v>PINTURA LATEX 02 MANOS EN SOBRECIMIENTO</v>
      </c>
      <c r="D42" s="70" t="s">
        <v>1</v>
      </c>
      <c r="E42" s="64">
        <f>+Arquitectura!J574</f>
        <v>509.82383999999996</v>
      </c>
    </row>
    <row r="43" spans="2:5" s="24" customFormat="1" ht="17.100000000000001" customHeight="1" x14ac:dyDescent="0.2">
      <c r="B43" s="164" t="str">
        <f>+Arquitectura!B578</f>
        <v>02.10</v>
      </c>
      <c r="C43" s="162" t="str">
        <f>+Arquitectura!C578</f>
        <v>JARDINERÍA</v>
      </c>
      <c r="D43" s="61"/>
      <c r="E43" s="62"/>
    </row>
    <row r="44" spans="2:5" s="24" customFormat="1" ht="17.100000000000001" customHeight="1" x14ac:dyDescent="0.2">
      <c r="B44" s="165" t="str">
        <f>+Arquitectura!B579</f>
        <v>02.10.01</v>
      </c>
      <c r="C44" s="163" t="str">
        <f>+Arquitectura!C579</f>
        <v>COLOCACIÓN DE TIERRA DE CULTIVO</v>
      </c>
      <c r="D44" s="70" t="s">
        <v>1</v>
      </c>
      <c r="E44" s="64">
        <f>+Arquitectura!J579</f>
        <v>48.04</v>
      </c>
    </row>
    <row r="45" spans="2:5" s="24" customFormat="1" ht="17.100000000000001" customHeight="1" x14ac:dyDescent="0.2">
      <c r="B45" s="165" t="str">
        <f>+Arquitectura!B583</f>
        <v>02.10.02</v>
      </c>
      <c r="C45" s="163" t="str">
        <f>+Arquitectura!C583</f>
        <v>SEMBRADO DE GRASS NATURAL</v>
      </c>
      <c r="D45" s="70" t="s">
        <v>1</v>
      </c>
      <c r="E45" s="64">
        <f>+Arquitectura!J583</f>
        <v>48.04</v>
      </c>
    </row>
    <row r="46" spans="2:5" s="24" customFormat="1" ht="17.100000000000001" customHeight="1" x14ac:dyDescent="0.2">
      <c r="B46" s="164" t="str">
        <f>+Arquitectura!B587</f>
        <v>02.11</v>
      </c>
      <c r="C46" s="162" t="str">
        <f>+Arquitectura!C587</f>
        <v>OTROS</v>
      </c>
      <c r="D46" s="63"/>
      <c r="E46" s="64"/>
    </row>
    <row r="47" spans="2:5" s="24" customFormat="1" ht="17.100000000000001" customHeight="1" x14ac:dyDescent="0.2">
      <c r="B47" s="165" t="str">
        <f>+Arquitectura!B588</f>
        <v>02.11.01</v>
      </c>
      <c r="C47" s="163" t="str">
        <f>+Arquitectura!C588</f>
        <v>LIMPIEZA DE OBRA FINAL</v>
      </c>
      <c r="D47" s="63" t="s">
        <v>138</v>
      </c>
      <c r="E47" s="64">
        <f>+Arquitectura!J588</f>
        <v>989.45</v>
      </c>
    </row>
  </sheetData>
  <mergeCells count="2">
    <mergeCell ref="C1:E1"/>
    <mergeCell ref="C3:E4"/>
  </mergeCells>
  <printOptions horizontalCentered="1"/>
  <pageMargins left="0.6692913385826772" right="0.74803149606299213" top="0.78740157480314965" bottom="0.78740157480314965" header="0" footer="0"/>
  <pageSetup paperSize="9" scale="80" orientation="portrait" horizontalDpi="4294967293" verticalDpi="360" r:id="rId1"/>
  <headerFooter alignWithMargins="0"/>
  <rowBreaks count="1" manualBreakCount="1">
    <brk id="54" max="4" man="1"/>
  </rowBreaks>
  <ignoredErrors>
    <ignoredError sqref="C17:C27 D17:E25 D29:E29 D31:E35 E30 C40 C29:C35 C41:E41 C43:E43 D13:E15 C11:C1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92"/>
  <sheetViews>
    <sheetView showGridLines="0" tabSelected="1" view="pageBreakPreview" zoomScaleNormal="85" zoomScaleSheetLayoutView="100" workbookViewId="0">
      <selection activeCell="B1" sqref="B1:J5"/>
    </sheetView>
  </sheetViews>
  <sheetFormatPr baseColWidth="10" defaultColWidth="11.42578125" defaultRowHeight="14.1" customHeight="1" x14ac:dyDescent="0.2"/>
  <cols>
    <col min="1" max="1" width="3.42578125" style="7" customWidth="1"/>
    <col min="2" max="2" width="13.7109375" style="33" customWidth="1"/>
    <col min="3" max="3" width="53.7109375" style="32" bestFit="1" customWidth="1"/>
    <col min="4" max="4" width="4.7109375" style="7" customWidth="1"/>
    <col min="5" max="5" width="8.42578125" style="7" customWidth="1"/>
    <col min="6" max="6" width="8.85546875" style="7" customWidth="1"/>
    <col min="7" max="7" width="6.42578125" style="7" customWidth="1"/>
    <col min="8" max="8" width="7.28515625" style="7" customWidth="1"/>
    <col min="9" max="9" width="8.5703125" style="7" customWidth="1"/>
    <col min="10" max="10" width="8.7109375" style="38" customWidth="1"/>
    <col min="11" max="16384" width="11.42578125" style="7"/>
  </cols>
  <sheetData>
    <row r="1" spans="2:12" s="1" customFormat="1" ht="14.1" customHeight="1" x14ac:dyDescent="0.2">
      <c r="B1" s="207" t="s">
        <v>176</v>
      </c>
      <c r="C1" s="207"/>
      <c r="D1" s="207"/>
      <c r="E1" s="207"/>
      <c r="F1" s="207"/>
      <c r="G1" s="207"/>
      <c r="H1" s="207"/>
      <c r="I1" s="207"/>
      <c r="J1" s="207"/>
    </row>
    <row r="2" spans="2:12" s="1" customFormat="1" ht="15" customHeight="1" x14ac:dyDescent="0.2">
      <c r="B2" s="27"/>
      <c r="C2" s="28"/>
      <c r="D2" s="2"/>
      <c r="E2" s="2"/>
      <c r="F2" s="2"/>
      <c r="G2" s="2"/>
      <c r="H2" s="2"/>
      <c r="I2" s="2"/>
      <c r="J2" s="35"/>
    </row>
    <row r="3" spans="2:12" s="1" customFormat="1" ht="25.5" customHeight="1" x14ac:dyDescent="0.2">
      <c r="B3" s="29" t="s">
        <v>21</v>
      </c>
      <c r="C3" s="208" t="str">
        <f>+'RESUMEN ARQ'!C3:E4</f>
        <v>ELABORACIÓN DE LOS EXPEDIENTES TÉCNICOS DE LA INFRAESTRUCTURA DEL PROGRAMA DE INTERVENCIÓN TEMPRANA AMOR Y ESPERANZA, UTILIZANDO MATERIALES CONVENCIONALES Y TRADICIONALES DEL DISTRITO Y PROVINCIA DE CHOTA, DEPARTAMENTO DE CAJAMARCA</v>
      </c>
      <c r="D3" s="208"/>
      <c r="E3" s="208"/>
      <c r="F3" s="208"/>
      <c r="G3" s="208"/>
      <c r="H3" s="208"/>
      <c r="I3" s="208"/>
      <c r="J3" s="208"/>
    </row>
    <row r="4" spans="2:12" s="1" customFormat="1" ht="15" customHeight="1" x14ac:dyDescent="0.2">
      <c r="B4" s="29"/>
      <c r="C4" s="208"/>
      <c r="D4" s="208"/>
      <c r="E4" s="208"/>
      <c r="F4" s="208"/>
      <c r="G4" s="208"/>
      <c r="H4" s="208"/>
      <c r="I4" s="208"/>
      <c r="J4" s="208"/>
    </row>
    <row r="5" spans="2:12" s="1" customFormat="1" ht="15" customHeight="1" x14ac:dyDescent="0.2">
      <c r="B5" s="29" t="s">
        <v>175</v>
      </c>
      <c r="C5" s="175"/>
      <c r="D5" s="11"/>
      <c r="E5" s="11"/>
      <c r="F5" s="11"/>
      <c r="G5" s="12"/>
      <c r="H5" s="16"/>
      <c r="I5" s="17"/>
      <c r="J5" s="36"/>
    </row>
    <row r="6" spans="2:12" s="6" customFormat="1" ht="11.25" customHeight="1" x14ac:dyDescent="0.25">
      <c r="B6" s="30"/>
      <c r="C6" s="31"/>
      <c r="D6" s="3"/>
      <c r="E6" s="3"/>
      <c r="F6" s="3"/>
      <c r="G6" s="3"/>
      <c r="H6" s="4"/>
      <c r="I6" s="5"/>
      <c r="J6" s="37"/>
    </row>
    <row r="7" spans="2:12" s="8" customFormat="1" ht="14.1" customHeight="1" x14ac:dyDescent="0.25">
      <c r="B7" s="185" t="s">
        <v>22</v>
      </c>
      <c r="C7" s="185" t="s">
        <v>23</v>
      </c>
      <c r="D7" s="194" t="s">
        <v>19</v>
      </c>
      <c r="E7" s="192" t="s">
        <v>24</v>
      </c>
      <c r="F7" s="186" t="s">
        <v>25</v>
      </c>
      <c r="G7" s="187"/>
      <c r="H7" s="188"/>
      <c r="I7" s="191" t="s">
        <v>29</v>
      </c>
      <c r="J7" s="189" t="s">
        <v>30</v>
      </c>
    </row>
    <row r="8" spans="2:12" s="8" customFormat="1" ht="21.75" customHeight="1" x14ac:dyDescent="0.25">
      <c r="B8" s="185"/>
      <c r="C8" s="185"/>
      <c r="D8" s="194"/>
      <c r="E8" s="193"/>
      <c r="F8" s="74" t="s">
        <v>26</v>
      </c>
      <c r="G8" s="75" t="s">
        <v>27</v>
      </c>
      <c r="H8" s="75" t="s">
        <v>28</v>
      </c>
      <c r="I8" s="191" t="s">
        <v>30</v>
      </c>
      <c r="J8" s="190"/>
    </row>
    <row r="9" spans="2:12" ht="14.1" customHeight="1" x14ac:dyDescent="0.2">
      <c r="B9" s="76" t="s">
        <v>114</v>
      </c>
      <c r="C9" s="77" t="s">
        <v>6</v>
      </c>
      <c r="D9" s="78"/>
      <c r="E9" s="79"/>
      <c r="F9" s="80"/>
      <c r="G9" s="81"/>
      <c r="H9" s="80"/>
      <c r="I9" s="81"/>
      <c r="J9" s="82"/>
    </row>
    <row r="10" spans="2:12" ht="14.1" customHeight="1" x14ac:dyDescent="0.2">
      <c r="B10" s="83" t="s">
        <v>115</v>
      </c>
      <c r="C10" s="84" t="s">
        <v>59</v>
      </c>
      <c r="D10" s="145"/>
      <c r="E10" s="51"/>
      <c r="F10" s="146"/>
      <c r="G10" s="147"/>
      <c r="H10" s="146"/>
      <c r="I10" s="147"/>
      <c r="J10" s="148"/>
      <c r="L10" s="34"/>
    </row>
    <row r="11" spans="2:12" ht="14.1" customHeight="1" x14ac:dyDescent="0.2">
      <c r="B11" s="85" t="s">
        <v>116</v>
      </c>
      <c r="C11" s="86" t="s">
        <v>140</v>
      </c>
      <c r="D11" s="87" t="s">
        <v>1</v>
      </c>
      <c r="E11" s="85"/>
      <c r="F11" s="85"/>
      <c r="G11" s="85"/>
      <c r="H11" s="85"/>
      <c r="I11" s="85"/>
      <c r="J11" s="88">
        <f>+SUM(I14:I113)</f>
        <v>1074.0496799999999</v>
      </c>
      <c r="L11" s="26"/>
    </row>
    <row r="12" spans="2:12" s="9" customFormat="1" ht="14.1" customHeight="1" x14ac:dyDescent="0.2">
      <c r="B12" s="89"/>
      <c r="C12" s="90"/>
      <c r="D12" s="91"/>
      <c r="E12" s="92"/>
      <c r="F12" s="89"/>
      <c r="G12" s="92"/>
      <c r="H12" s="89"/>
      <c r="I12" s="92"/>
      <c r="J12" s="93"/>
      <c r="L12" s="26"/>
    </row>
    <row r="13" spans="2:12" ht="14.1" customHeight="1" x14ac:dyDescent="0.2">
      <c r="B13" s="94"/>
      <c r="C13" s="95" t="s">
        <v>34</v>
      </c>
      <c r="D13" s="78"/>
      <c r="E13" s="79"/>
      <c r="F13" s="80"/>
      <c r="G13" s="81"/>
      <c r="H13" s="80"/>
      <c r="I13" s="81"/>
      <c r="J13" s="82"/>
      <c r="L13" s="34"/>
    </row>
    <row r="14" spans="2:12" s="9" customFormat="1" ht="14.1" customHeight="1" x14ac:dyDescent="0.2">
      <c r="B14" s="94"/>
      <c r="C14" s="173" t="s">
        <v>67</v>
      </c>
      <c r="D14" s="78" t="s">
        <v>1</v>
      </c>
      <c r="E14" s="79">
        <v>2</v>
      </c>
      <c r="F14" s="80">
        <f>0.4+3.2+1.6+3.8+1.7</f>
        <v>10.7</v>
      </c>
      <c r="G14" s="81"/>
      <c r="H14" s="80">
        <v>2.4</v>
      </c>
      <c r="I14" s="81">
        <f>+PRODUCT(E14:H14)</f>
        <v>51.359999999999992</v>
      </c>
      <c r="J14" s="82"/>
    </row>
    <row r="15" spans="2:12" s="9" customFormat="1" ht="14.1" customHeight="1" x14ac:dyDescent="0.2">
      <c r="B15" s="94"/>
      <c r="C15" s="173"/>
      <c r="D15" s="78" t="s">
        <v>1</v>
      </c>
      <c r="E15" s="79">
        <v>4</v>
      </c>
      <c r="F15" s="80">
        <v>1.3</v>
      </c>
      <c r="G15" s="81"/>
      <c r="H15" s="80">
        <v>1.5</v>
      </c>
      <c r="I15" s="81">
        <f>+PRODUCT(E15:H15)</f>
        <v>7.8000000000000007</v>
      </c>
      <c r="J15" s="82"/>
    </row>
    <row r="16" spans="2:12" s="9" customFormat="1" ht="14.1" customHeight="1" x14ac:dyDescent="0.2">
      <c r="B16" s="94"/>
      <c r="C16" s="173" t="s">
        <v>69</v>
      </c>
      <c r="D16" s="78" t="s">
        <v>1</v>
      </c>
      <c r="E16" s="79">
        <v>1</v>
      </c>
      <c r="F16" s="80">
        <f>2.7+2.3</f>
        <v>5</v>
      </c>
      <c r="G16" s="81"/>
      <c r="H16" s="80">
        <v>2.4</v>
      </c>
      <c r="I16" s="81">
        <f>+PRODUCT(E16:H16)</f>
        <v>12</v>
      </c>
      <c r="J16" s="82"/>
    </row>
    <row r="17" spans="2:10" s="9" customFormat="1" ht="14.1" customHeight="1" x14ac:dyDescent="0.2">
      <c r="B17" s="94"/>
      <c r="C17" s="173" t="s">
        <v>36</v>
      </c>
      <c r="D17" s="78"/>
      <c r="E17" s="79"/>
      <c r="F17" s="80"/>
      <c r="G17" s="81"/>
      <c r="H17" s="80"/>
      <c r="I17" s="81"/>
      <c r="J17" s="82"/>
    </row>
    <row r="18" spans="2:10" s="9" customFormat="1" ht="14.1" customHeight="1" x14ac:dyDescent="0.2">
      <c r="B18" s="94"/>
      <c r="C18" s="168" t="s">
        <v>68</v>
      </c>
      <c r="D18" s="78" t="s">
        <v>1</v>
      </c>
      <c r="E18" s="79">
        <v>1</v>
      </c>
      <c r="F18" s="80">
        <v>2.2999999999999998</v>
      </c>
      <c r="G18" s="81"/>
      <c r="H18" s="80">
        <v>2.4</v>
      </c>
      <c r="I18" s="81">
        <f>+PRODUCT(E18:H18)</f>
        <v>5.52</v>
      </c>
      <c r="J18" s="82"/>
    </row>
    <row r="19" spans="2:10" s="9" customFormat="1" ht="14.1" customHeight="1" x14ac:dyDescent="0.2">
      <c r="B19" s="94"/>
      <c r="C19" s="168" t="s">
        <v>37</v>
      </c>
      <c r="D19" s="78" t="s">
        <v>1</v>
      </c>
      <c r="E19" s="79">
        <v>2</v>
      </c>
      <c r="F19" s="80">
        <f>0.8+3.4</f>
        <v>4.2</v>
      </c>
      <c r="G19" s="81"/>
      <c r="H19" s="80">
        <v>2.4</v>
      </c>
      <c r="I19" s="81">
        <f t="shared" ref="I19:I20" si="0">+PRODUCT(E19:H19)</f>
        <v>20.16</v>
      </c>
      <c r="J19" s="82"/>
    </row>
    <row r="20" spans="2:10" s="9" customFormat="1" ht="14.1" customHeight="1" x14ac:dyDescent="0.2">
      <c r="B20" s="94"/>
      <c r="C20" s="168" t="s">
        <v>38</v>
      </c>
      <c r="D20" s="78" t="s">
        <v>1</v>
      </c>
      <c r="E20" s="79">
        <v>1</v>
      </c>
      <c r="F20" s="80">
        <f>1+2.3</f>
        <v>3.3</v>
      </c>
      <c r="G20" s="81"/>
      <c r="H20" s="80">
        <v>2.4</v>
      </c>
      <c r="I20" s="81">
        <f t="shared" si="0"/>
        <v>7.919999999999999</v>
      </c>
      <c r="J20" s="82"/>
    </row>
    <row r="21" spans="2:10" s="9" customFormat="1" ht="14.1" customHeight="1" x14ac:dyDescent="0.2">
      <c r="B21" s="94"/>
      <c r="C21" s="173" t="s">
        <v>70</v>
      </c>
      <c r="D21" s="78" t="s">
        <v>1</v>
      </c>
      <c r="E21" s="79">
        <v>1</v>
      </c>
      <c r="F21" s="80">
        <v>2.7</v>
      </c>
      <c r="G21" s="81"/>
      <c r="H21" s="80">
        <v>2.4</v>
      </c>
      <c r="I21" s="81">
        <f t="shared" ref="I21" si="1">+PRODUCT(E21:H21)</f>
        <v>6.48</v>
      </c>
      <c r="J21" s="82"/>
    </row>
    <row r="22" spans="2:10" s="9" customFormat="1" ht="14.1" customHeight="1" x14ac:dyDescent="0.2">
      <c r="B22" s="94"/>
      <c r="C22" s="173" t="s">
        <v>18</v>
      </c>
      <c r="D22" s="78"/>
      <c r="E22" s="79"/>
      <c r="F22" s="80"/>
      <c r="G22" s="81"/>
      <c r="H22" s="80"/>
      <c r="I22" s="81"/>
      <c r="J22" s="82"/>
    </row>
    <row r="23" spans="2:10" s="9" customFormat="1" ht="14.1" customHeight="1" x14ac:dyDescent="0.2">
      <c r="B23" s="94"/>
      <c r="C23" s="168" t="str">
        <f>+C18</f>
        <v>A-A'</v>
      </c>
      <c r="D23" s="78" t="s">
        <v>1</v>
      </c>
      <c r="E23" s="79">
        <v>1</v>
      </c>
      <c r="F23" s="80">
        <v>3.1</v>
      </c>
      <c r="G23" s="81"/>
      <c r="H23" s="80">
        <v>2.4</v>
      </c>
      <c r="I23" s="81">
        <f>+PRODUCT(E23:H23)</f>
        <v>7.4399999999999995</v>
      </c>
      <c r="J23" s="82"/>
    </row>
    <row r="24" spans="2:10" s="9" customFormat="1" ht="14.1" customHeight="1" x14ac:dyDescent="0.2">
      <c r="B24" s="94"/>
      <c r="C24" s="168" t="str">
        <f>+C19</f>
        <v>B-C</v>
      </c>
      <c r="D24" s="78" t="s">
        <v>1</v>
      </c>
      <c r="E24" s="79">
        <v>1</v>
      </c>
      <c r="F24" s="80">
        <v>4.25</v>
      </c>
      <c r="G24" s="81"/>
      <c r="H24" s="80">
        <v>2.4</v>
      </c>
      <c r="I24" s="81">
        <f>+PRODUCT(E24:H24)</f>
        <v>10.199999999999999</v>
      </c>
      <c r="J24" s="82"/>
    </row>
    <row r="25" spans="2:10" s="9" customFormat="1" ht="14.1" customHeight="1" x14ac:dyDescent="0.2">
      <c r="B25" s="94"/>
      <c r="C25" s="168" t="str">
        <f>+C20</f>
        <v>C-D</v>
      </c>
      <c r="D25" s="78" t="s">
        <v>1</v>
      </c>
      <c r="E25" s="79">
        <v>1</v>
      </c>
      <c r="F25" s="80">
        <v>4.25</v>
      </c>
      <c r="G25" s="81"/>
      <c r="H25" s="80">
        <v>2.4</v>
      </c>
      <c r="I25" s="81">
        <f>+PRODUCT(E25:H25)</f>
        <v>10.199999999999999</v>
      </c>
      <c r="J25" s="82"/>
    </row>
    <row r="26" spans="2:10" s="9" customFormat="1" ht="14.1" customHeight="1" x14ac:dyDescent="0.2">
      <c r="B26" s="94"/>
      <c r="C26" s="173" t="s">
        <v>71</v>
      </c>
      <c r="D26" s="78" t="s">
        <v>1</v>
      </c>
      <c r="E26" s="79">
        <v>1</v>
      </c>
      <c r="F26" s="80">
        <f>2.7</f>
        <v>2.7</v>
      </c>
      <c r="G26" s="81"/>
      <c r="H26" s="80">
        <v>2.4</v>
      </c>
      <c r="I26" s="81">
        <f>+PRODUCT(E26:H26)</f>
        <v>6.48</v>
      </c>
      <c r="J26" s="82"/>
    </row>
    <row r="27" spans="2:10" s="9" customFormat="1" ht="14.1" customHeight="1" x14ac:dyDescent="0.2">
      <c r="B27" s="94"/>
      <c r="C27" s="173" t="s">
        <v>39</v>
      </c>
      <c r="D27" s="78"/>
      <c r="E27" s="79"/>
      <c r="F27" s="80"/>
      <c r="G27" s="81"/>
      <c r="H27" s="80"/>
      <c r="I27" s="81"/>
      <c r="J27" s="82"/>
    </row>
    <row r="28" spans="2:10" s="9" customFormat="1" ht="14.1" customHeight="1" x14ac:dyDescent="0.2">
      <c r="B28" s="94"/>
      <c r="C28" s="168" t="str">
        <f>+C18</f>
        <v>A-A'</v>
      </c>
      <c r="D28" s="78" t="s">
        <v>1</v>
      </c>
      <c r="E28" s="79">
        <v>1</v>
      </c>
      <c r="F28" s="80">
        <f>+F18</f>
        <v>2.2999999999999998</v>
      </c>
      <c r="G28" s="81"/>
      <c r="H28" s="80">
        <v>2.4</v>
      </c>
      <c r="I28" s="81">
        <f>+PRODUCT(E28:H28)</f>
        <v>5.52</v>
      </c>
      <c r="J28" s="82"/>
    </row>
    <row r="29" spans="2:10" s="9" customFormat="1" ht="14.1" customHeight="1" x14ac:dyDescent="0.2">
      <c r="B29" s="94"/>
      <c r="C29" s="168" t="str">
        <f>+C19</f>
        <v>B-C</v>
      </c>
      <c r="D29" s="78" t="s">
        <v>1</v>
      </c>
      <c r="E29" s="79">
        <f>+E19</f>
        <v>2</v>
      </c>
      <c r="F29" s="80">
        <f>+F19</f>
        <v>4.2</v>
      </c>
      <c r="G29" s="81"/>
      <c r="H29" s="80">
        <f>+H19</f>
        <v>2.4</v>
      </c>
      <c r="I29" s="81">
        <f t="shared" ref="I29:I66" si="2">+PRODUCT(E29:H29)</f>
        <v>20.16</v>
      </c>
      <c r="J29" s="82"/>
    </row>
    <row r="30" spans="2:10" ht="14.1" customHeight="1" x14ac:dyDescent="0.2">
      <c r="B30" s="98"/>
      <c r="C30" s="168" t="str">
        <f>+C20</f>
        <v>C-D</v>
      </c>
      <c r="D30" s="78" t="s">
        <v>1</v>
      </c>
      <c r="E30" s="79">
        <f>+E20</f>
        <v>1</v>
      </c>
      <c r="F30" s="80">
        <f>+F20</f>
        <v>3.3</v>
      </c>
      <c r="G30" s="81"/>
      <c r="H30" s="80">
        <f>+H20</f>
        <v>2.4</v>
      </c>
      <c r="I30" s="81">
        <f t="shared" si="2"/>
        <v>7.919999999999999</v>
      </c>
      <c r="J30" s="82"/>
    </row>
    <row r="31" spans="2:10" ht="13.5" customHeight="1" x14ac:dyDescent="0.2">
      <c r="B31" s="98"/>
      <c r="C31" s="173" t="s">
        <v>72</v>
      </c>
      <c r="D31" s="78" t="s">
        <v>1</v>
      </c>
      <c r="E31" s="79">
        <v>1</v>
      </c>
      <c r="F31" s="80">
        <v>2.7</v>
      </c>
      <c r="G31" s="81"/>
      <c r="H31" s="80">
        <v>2.4</v>
      </c>
      <c r="I31" s="81">
        <f t="shared" ref="I31" si="3">+PRODUCT(E31:H31)</f>
        <v>6.48</v>
      </c>
      <c r="J31" s="82"/>
    </row>
    <row r="32" spans="2:10" ht="14.1" customHeight="1" x14ac:dyDescent="0.2">
      <c r="B32" s="98"/>
      <c r="C32" s="173" t="s">
        <v>20</v>
      </c>
      <c r="D32" s="78"/>
      <c r="E32" s="79"/>
      <c r="F32" s="80"/>
      <c r="G32" s="81"/>
      <c r="H32" s="80"/>
      <c r="I32" s="81"/>
      <c r="J32" s="82"/>
    </row>
    <row r="33" spans="2:10" ht="14.1" customHeight="1" x14ac:dyDescent="0.2">
      <c r="B33" s="98"/>
      <c r="C33" s="171" t="s">
        <v>40</v>
      </c>
      <c r="D33" s="78" t="s">
        <v>1</v>
      </c>
      <c r="E33" s="79">
        <v>1</v>
      </c>
      <c r="F33" s="80">
        <f>2+0.4+1.8+0.4+1.5</f>
        <v>6.1000000000000005</v>
      </c>
      <c r="G33" s="81"/>
      <c r="H33" s="80">
        <v>2.4</v>
      </c>
      <c r="I33" s="81">
        <f t="shared" si="2"/>
        <v>14.64</v>
      </c>
      <c r="J33" s="82"/>
    </row>
    <row r="34" spans="2:10" ht="14.1" customHeight="1" x14ac:dyDescent="0.2">
      <c r="B34" s="98"/>
      <c r="C34" s="171" t="s">
        <v>41</v>
      </c>
      <c r="D34" s="78" t="s">
        <v>1</v>
      </c>
      <c r="E34" s="79">
        <v>1</v>
      </c>
      <c r="F34" s="80">
        <f>0.4+1.5+0.4+1.6+1.2</f>
        <v>5.0999999999999996</v>
      </c>
      <c r="G34" s="81"/>
      <c r="H34" s="80">
        <v>2.4</v>
      </c>
      <c r="I34" s="81">
        <f t="shared" si="2"/>
        <v>12.239999999999998</v>
      </c>
      <c r="J34" s="82"/>
    </row>
    <row r="35" spans="2:10" ht="14.1" customHeight="1" x14ac:dyDescent="0.2">
      <c r="B35" s="98"/>
      <c r="C35" s="171"/>
      <c r="D35" s="78" t="s">
        <v>1</v>
      </c>
      <c r="E35" s="79">
        <v>1</v>
      </c>
      <c r="F35" s="80">
        <v>1.3</v>
      </c>
      <c r="G35" s="81"/>
      <c r="H35" s="80">
        <v>1.5</v>
      </c>
      <c r="I35" s="81">
        <f t="shared" si="2"/>
        <v>1.9500000000000002</v>
      </c>
      <c r="J35" s="82"/>
    </row>
    <row r="36" spans="2:10" ht="14.1" customHeight="1" x14ac:dyDescent="0.2">
      <c r="B36" s="98"/>
      <c r="C36" s="171" t="s">
        <v>42</v>
      </c>
      <c r="D36" s="78" t="s">
        <v>1</v>
      </c>
      <c r="E36" s="79">
        <v>1</v>
      </c>
      <c r="F36" s="80">
        <f>1.4+0.8</f>
        <v>2.2000000000000002</v>
      </c>
      <c r="G36" s="81"/>
      <c r="H36" s="80">
        <v>2.4</v>
      </c>
      <c r="I36" s="81">
        <f t="shared" si="2"/>
        <v>5.28</v>
      </c>
      <c r="J36" s="82"/>
    </row>
    <row r="37" spans="2:10" ht="14.1" customHeight="1" x14ac:dyDescent="0.2">
      <c r="B37" s="98"/>
      <c r="C37" s="171"/>
      <c r="D37" s="78" t="s">
        <v>1</v>
      </c>
      <c r="E37" s="79">
        <v>1</v>
      </c>
      <c r="F37" s="80">
        <v>1.3</v>
      </c>
      <c r="G37" s="81"/>
      <c r="H37" s="80">
        <v>1.5</v>
      </c>
      <c r="I37" s="81">
        <f t="shared" si="2"/>
        <v>1.9500000000000002</v>
      </c>
      <c r="J37" s="82"/>
    </row>
    <row r="38" spans="2:10" ht="14.1" customHeight="1" x14ac:dyDescent="0.2">
      <c r="B38" s="98"/>
      <c r="C38" s="171" t="s">
        <v>43</v>
      </c>
      <c r="D38" s="78" t="s">
        <v>1</v>
      </c>
      <c r="E38" s="79">
        <v>1</v>
      </c>
      <c r="F38" s="80">
        <f>0.4+1.1+0.8+1.1</f>
        <v>3.4</v>
      </c>
      <c r="G38" s="81"/>
      <c r="H38" s="80">
        <v>2.4</v>
      </c>
      <c r="I38" s="81">
        <f t="shared" si="2"/>
        <v>8.16</v>
      </c>
      <c r="J38" s="82"/>
    </row>
    <row r="39" spans="2:10" ht="14.1" customHeight="1" x14ac:dyDescent="0.2">
      <c r="B39" s="98"/>
      <c r="C39" s="171"/>
      <c r="D39" s="78" t="s">
        <v>1</v>
      </c>
      <c r="E39" s="79">
        <v>1</v>
      </c>
      <c r="F39" s="80">
        <v>1</v>
      </c>
      <c r="G39" s="81"/>
      <c r="H39" s="80">
        <v>1.5</v>
      </c>
      <c r="I39" s="81">
        <f t="shared" si="2"/>
        <v>1.5</v>
      </c>
      <c r="J39" s="82"/>
    </row>
    <row r="40" spans="2:10" ht="14.1" customHeight="1" x14ac:dyDescent="0.2">
      <c r="B40" s="98"/>
      <c r="C40" s="174" t="s">
        <v>46</v>
      </c>
      <c r="D40" s="78"/>
      <c r="E40" s="79"/>
      <c r="F40" s="80"/>
      <c r="G40" s="81"/>
      <c r="H40" s="80"/>
      <c r="I40" s="81"/>
      <c r="J40" s="82"/>
    </row>
    <row r="41" spans="2:10" ht="14.1" customHeight="1" x14ac:dyDescent="0.2">
      <c r="B41" s="98"/>
      <c r="C41" s="171" t="s">
        <v>40</v>
      </c>
      <c r="D41" s="78" t="s">
        <v>1</v>
      </c>
      <c r="E41" s="79">
        <v>1</v>
      </c>
      <c r="F41" s="80">
        <v>2</v>
      </c>
      <c r="G41" s="81"/>
      <c r="H41" s="80">
        <v>2.4</v>
      </c>
      <c r="I41" s="81">
        <f t="shared" si="2"/>
        <v>4.8</v>
      </c>
      <c r="J41" s="82"/>
    </row>
    <row r="42" spans="2:10" ht="14.1" customHeight="1" x14ac:dyDescent="0.2">
      <c r="B42" s="98"/>
      <c r="C42" s="171" t="s">
        <v>41</v>
      </c>
      <c r="D42" s="78" t="s">
        <v>1</v>
      </c>
      <c r="E42" s="79">
        <v>1</v>
      </c>
      <c r="F42" s="80">
        <f>1.3+3.4</f>
        <v>4.7</v>
      </c>
      <c r="G42" s="81"/>
      <c r="H42" s="80">
        <v>2.4</v>
      </c>
      <c r="I42" s="81">
        <f t="shared" si="2"/>
        <v>11.28</v>
      </c>
      <c r="J42" s="82"/>
    </row>
    <row r="43" spans="2:10" ht="14.1" customHeight="1" x14ac:dyDescent="0.2">
      <c r="B43" s="98"/>
      <c r="C43" s="171" t="s">
        <v>42</v>
      </c>
      <c r="D43" s="78" t="s">
        <v>1</v>
      </c>
      <c r="E43" s="79">
        <v>1</v>
      </c>
      <c r="F43" s="80">
        <v>4.8</v>
      </c>
      <c r="G43" s="81"/>
      <c r="H43" s="80">
        <v>2.4</v>
      </c>
      <c r="I43" s="81">
        <f t="shared" si="2"/>
        <v>11.52</v>
      </c>
      <c r="J43" s="82"/>
    </row>
    <row r="44" spans="2:10" ht="14.1" customHeight="1" x14ac:dyDescent="0.2">
      <c r="B44" s="98"/>
      <c r="C44" s="171" t="s">
        <v>43</v>
      </c>
      <c r="D44" s="78" t="s">
        <v>1</v>
      </c>
      <c r="E44" s="79">
        <v>1</v>
      </c>
      <c r="F44" s="80">
        <v>6</v>
      </c>
      <c r="G44" s="81"/>
      <c r="H44" s="80">
        <v>2.4</v>
      </c>
      <c r="I44" s="81">
        <f t="shared" si="2"/>
        <v>14.399999999999999</v>
      </c>
      <c r="J44" s="82"/>
    </row>
    <row r="45" spans="2:10" ht="14.1" customHeight="1" x14ac:dyDescent="0.2">
      <c r="B45" s="98"/>
      <c r="C45" s="171"/>
      <c r="D45" s="78" t="s">
        <v>1</v>
      </c>
      <c r="E45" s="79"/>
      <c r="F45" s="80"/>
      <c r="G45" s="81"/>
      <c r="H45" s="80"/>
      <c r="I45" s="81"/>
      <c r="J45" s="82"/>
    </row>
    <row r="46" spans="2:10" ht="14.1" customHeight="1" x14ac:dyDescent="0.2">
      <c r="B46" s="98"/>
      <c r="C46" s="173" t="s">
        <v>44</v>
      </c>
      <c r="D46" s="78"/>
      <c r="E46" s="79"/>
      <c r="F46" s="80"/>
      <c r="G46" s="81"/>
      <c r="H46" s="80"/>
      <c r="I46" s="81"/>
      <c r="J46" s="82"/>
    </row>
    <row r="47" spans="2:10" ht="14.1" customHeight="1" x14ac:dyDescent="0.2">
      <c r="B47" s="98"/>
      <c r="C47" s="171" t="str">
        <f>+C33</f>
        <v>1-2</v>
      </c>
      <c r="D47" s="78" t="s">
        <v>1</v>
      </c>
      <c r="E47" s="79">
        <v>1</v>
      </c>
      <c r="F47" s="80">
        <v>3.7</v>
      </c>
      <c r="G47" s="81"/>
      <c r="H47" s="80">
        <v>2.4</v>
      </c>
      <c r="I47" s="81">
        <f t="shared" si="2"/>
        <v>8.8800000000000008</v>
      </c>
      <c r="J47" s="82"/>
    </row>
    <row r="48" spans="2:10" ht="14.1" customHeight="1" x14ac:dyDescent="0.2">
      <c r="B48" s="98"/>
      <c r="C48" s="171" t="str">
        <f>+C34</f>
        <v>2-3</v>
      </c>
      <c r="D48" s="78" t="s">
        <v>1</v>
      </c>
      <c r="E48" s="79">
        <v>1</v>
      </c>
      <c r="F48" s="80">
        <v>2.4</v>
      </c>
      <c r="G48" s="81"/>
      <c r="H48" s="80">
        <v>2.4</v>
      </c>
      <c r="I48" s="81">
        <f t="shared" si="2"/>
        <v>5.76</v>
      </c>
      <c r="J48" s="82"/>
    </row>
    <row r="49" spans="2:10" ht="14.1" customHeight="1" x14ac:dyDescent="0.2">
      <c r="B49" s="98"/>
      <c r="C49" s="171"/>
      <c r="D49" s="78" t="s">
        <v>1</v>
      </c>
      <c r="E49" s="79">
        <v>1</v>
      </c>
      <c r="F49" s="80">
        <v>3.8</v>
      </c>
      <c r="G49" s="81"/>
      <c r="H49" s="80">
        <v>2.4</v>
      </c>
      <c r="I49" s="81">
        <f t="shared" si="2"/>
        <v>9.1199999999999992</v>
      </c>
      <c r="J49" s="82"/>
    </row>
    <row r="50" spans="2:10" ht="14.1" customHeight="1" x14ac:dyDescent="0.2">
      <c r="B50" s="98"/>
      <c r="C50" s="171" t="str">
        <f>+C36</f>
        <v>3-4</v>
      </c>
      <c r="D50" s="78" t="s">
        <v>1</v>
      </c>
      <c r="E50" s="79">
        <v>1</v>
      </c>
      <c r="F50" s="80">
        <v>3.8</v>
      </c>
      <c r="G50" s="81"/>
      <c r="H50" s="80">
        <v>2.4</v>
      </c>
      <c r="I50" s="81">
        <f t="shared" si="2"/>
        <v>9.1199999999999992</v>
      </c>
      <c r="J50" s="82"/>
    </row>
    <row r="51" spans="2:10" ht="14.1" customHeight="1" x14ac:dyDescent="0.2">
      <c r="B51" s="98"/>
      <c r="C51" s="171" t="str">
        <f>+C38</f>
        <v>4-5</v>
      </c>
      <c r="D51" s="78" t="s">
        <v>1</v>
      </c>
      <c r="E51" s="79">
        <v>1</v>
      </c>
      <c r="F51" s="80">
        <f>+F48</f>
        <v>2.4</v>
      </c>
      <c r="G51" s="81"/>
      <c r="H51" s="80">
        <v>2.4</v>
      </c>
      <c r="I51" s="81">
        <f t="shared" si="2"/>
        <v>5.76</v>
      </c>
      <c r="J51" s="82"/>
    </row>
    <row r="52" spans="2:10" ht="14.1" customHeight="1" x14ac:dyDescent="0.2">
      <c r="B52" s="98"/>
      <c r="C52" s="168"/>
      <c r="D52" s="78" t="s">
        <v>1</v>
      </c>
      <c r="E52" s="79">
        <v>1</v>
      </c>
      <c r="F52" s="80">
        <v>3.4</v>
      </c>
      <c r="G52" s="81"/>
      <c r="H52" s="80">
        <v>2.4</v>
      </c>
      <c r="I52" s="81">
        <f t="shared" si="2"/>
        <v>8.16</v>
      </c>
      <c r="J52" s="82"/>
    </row>
    <row r="53" spans="2:10" ht="14.1" customHeight="1" x14ac:dyDescent="0.2">
      <c r="B53" s="98"/>
      <c r="C53" s="168"/>
      <c r="D53" s="78"/>
      <c r="E53" s="79"/>
      <c r="F53" s="80"/>
      <c r="G53" s="81"/>
      <c r="H53" s="80"/>
      <c r="I53" s="81"/>
      <c r="J53" s="82"/>
    </row>
    <row r="54" spans="2:10" ht="14.1" customHeight="1" x14ac:dyDescent="0.2">
      <c r="B54" s="98"/>
      <c r="C54" s="173" t="s">
        <v>45</v>
      </c>
      <c r="D54" s="78"/>
      <c r="E54" s="79"/>
      <c r="F54" s="80"/>
      <c r="G54" s="81"/>
      <c r="H54" s="80"/>
      <c r="I54" s="81"/>
      <c r="J54" s="82"/>
    </row>
    <row r="55" spans="2:10" ht="14.1" customHeight="1" x14ac:dyDescent="0.2">
      <c r="B55" s="98"/>
      <c r="C55" s="171" t="s">
        <v>41</v>
      </c>
      <c r="D55" s="78" t="s">
        <v>1</v>
      </c>
      <c r="E55" s="79">
        <v>1</v>
      </c>
      <c r="F55" s="80">
        <f>1.6+1.6+2.4</f>
        <v>5.6</v>
      </c>
      <c r="G55" s="81"/>
      <c r="H55" s="80">
        <v>2.4</v>
      </c>
      <c r="I55" s="81">
        <f t="shared" si="2"/>
        <v>13.44</v>
      </c>
      <c r="J55" s="82"/>
    </row>
    <row r="56" spans="2:10" ht="14.1" customHeight="1" x14ac:dyDescent="0.2">
      <c r="B56" s="98"/>
      <c r="C56" s="171" t="s">
        <v>43</v>
      </c>
      <c r="D56" s="78" t="s">
        <v>1</v>
      </c>
      <c r="E56" s="79">
        <v>1</v>
      </c>
      <c r="F56" s="80">
        <f>+F55</f>
        <v>5.6</v>
      </c>
      <c r="G56" s="81"/>
      <c r="H56" s="80">
        <v>2.4</v>
      </c>
      <c r="I56" s="81">
        <f t="shared" si="2"/>
        <v>13.44</v>
      </c>
      <c r="J56" s="82"/>
    </row>
    <row r="57" spans="2:10" ht="14.1" customHeight="1" x14ac:dyDescent="0.2">
      <c r="B57" s="98"/>
      <c r="C57" s="168"/>
      <c r="D57" s="78"/>
      <c r="E57" s="79"/>
      <c r="F57" s="80"/>
      <c r="G57" s="81"/>
      <c r="H57" s="80"/>
      <c r="I57" s="81"/>
      <c r="J57" s="82"/>
    </row>
    <row r="58" spans="2:10" ht="14.1" customHeight="1" x14ac:dyDescent="0.2">
      <c r="B58" s="98"/>
      <c r="C58" s="173" t="s">
        <v>47</v>
      </c>
      <c r="D58" s="78"/>
      <c r="E58" s="79"/>
      <c r="F58" s="80"/>
      <c r="G58" s="81"/>
      <c r="H58" s="80"/>
      <c r="I58" s="81"/>
      <c r="J58" s="82"/>
    </row>
    <row r="59" spans="2:10" ht="14.1" customHeight="1" x14ac:dyDescent="0.2">
      <c r="B59" s="98"/>
      <c r="C59" s="171" t="s">
        <v>40</v>
      </c>
      <c r="D59" s="78" t="s">
        <v>1</v>
      </c>
      <c r="E59" s="79">
        <v>1</v>
      </c>
      <c r="F59" s="80">
        <f>1.6+0.8</f>
        <v>2.4000000000000004</v>
      </c>
      <c r="G59" s="81"/>
      <c r="H59" s="80">
        <v>2.4</v>
      </c>
      <c r="I59" s="81">
        <f t="shared" si="2"/>
        <v>5.7600000000000007</v>
      </c>
      <c r="J59" s="82"/>
    </row>
    <row r="60" spans="2:10" ht="14.1" customHeight="1" x14ac:dyDescent="0.2">
      <c r="B60" s="98"/>
      <c r="C60" s="171"/>
      <c r="D60" s="78" t="s">
        <v>1</v>
      </c>
      <c r="E60" s="79">
        <v>1</v>
      </c>
      <c r="F60" s="80">
        <v>1.3</v>
      </c>
      <c r="G60" s="81"/>
      <c r="H60" s="80">
        <v>1.5</v>
      </c>
      <c r="I60" s="81">
        <f t="shared" si="2"/>
        <v>1.9500000000000002</v>
      </c>
      <c r="J60" s="82"/>
    </row>
    <row r="61" spans="2:10" ht="14.1" customHeight="1" x14ac:dyDescent="0.2">
      <c r="B61" s="98"/>
      <c r="C61" s="171" t="s">
        <v>41</v>
      </c>
      <c r="D61" s="78" t="s">
        <v>1</v>
      </c>
      <c r="E61" s="79">
        <v>1</v>
      </c>
      <c r="F61" s="80">
        <f>2.4+0.8</f>
        <v>3.2</v>
      </c>
      <c r="G61" s="81"/>
      <c r="H61" s="80">
        <v>2.4</v>
      </c>
      <c r="I61" s="81">
        <f t="shared" si="2"/>
        <v>7.68</v>
      </c>
      <c r="J61" s="82"/>
    </row>
    <row r="62" spans="2:10" ht="14.1" customHeight="1" x14ac:dyDescent="0.2">
      <c r="B62" s="98"/>
      <c r="C62" s="171"/>
      <c r="D62" s="78" t="s">
        <v>1</v>
      </c>
      <c r="E62" s="79">
        <v>1</v>
      </c>
      <c r="F62" s="80">
        <v>1.3</v>
      </c>
      <c r="G62" s="81"/>
      <c r="H62" s="80">
        <f>+H60</f>
        <v>1.5</v>
      </c>
      <c r="I62" s="81">
        <f t="shared" si="2"/>
        <v>1.9500000000000002</v>
      </c>
      <c r="J62" s="82"/>
    </row>
    <row r="63" spans="2:10" ht="14.1" customHeight="1" x14ac:dyDescent="0.2">
      <c r="B63" s="98"/>
      <c r="C63" s="171" t="s">
        <v>42</v>
      </c>
      <c r="D63" s="78" t="s">
        <v>1</v>
      </c>
      <c r="E63" s="79">
        <v>1</v>
      </c>
      <c r="F63" s="80">
        <f>3.4+0.8</f>
        <v>4.2</v>
      </c>
      <c r="G63" s="81"/>
      <c r="H63" s="80">
        <v>2.4</v>
      </c>
      <c r="I63" s="81">
        <f t="shared" si="2"/>
        <v>10.08</v>
      </c>
      <c r="J63" s="82"/>
    </row>
    <row r="64" spans="2:10" ht="14.1" customHeight="1" x14ac:dyDescent="0.2">
      <c r="B64" s="98"/>
      <c r="C64" s="171"/>
      <c r="D64" s="78" t="s">
        <v>1</v>
      </c>
      <c r="E64" s="79">
        <v>1</v>
      </c>
      <c r="F64" s="80">
        <v>1.3</v>
      </c>
      <c r="G64" s="81"/>
      <c r="H64" s="80">
        <f>+H60</f>
        <v>1.5</v>
      </c>
      <c r="I64" s="81">
        <f t="shared" si="2"/>
        <v>1.9500000000000002</v>
      </c>
      <c r="J64" s="82"/>
    </row>
    <row r="65" spans="2:10" ht="14.1" customHeight="1" x14ac:dyDescent="0.2">
      <c r="B65" s="98"/>
      <c r="C65" s="171" t="s">
        <v>43</v>
      </c>
      <c r="D65" s="78" t="s">
        <v>1</v>
      </c>
      <c r="E65" s="79">
        <f>+E59</f>
        <v>1</v>
      </c>
      <c r="F65" s="80">
        <f>2.4+0.8+1.6</f>
        <v>4.8000000000000007</v>
      </c>
      <c r="G65" s="81"/>
      <c r="H65" s="80">
        <f>+H59</f>
        <v>2.4</v>
      </c>
      <c r="I65" s="81">
        <f t="shared" si="2"/>
        <v>11.520000000000001</v>
      </c>
      <c r="J65" s="82"/>
    </row>
    <row r="66" spans="2:10" ht="14.1" customHeight="1" x14ac:dyDescent="0.2">
      <c r="B66" s="98"/>
      <c r="C66" s="97"/>
      <c r="D66" s="78" t="s">
        <v>1</v>
      </c>
      <c r="E66" s="79">
        <f>+E60</f>
        <v>1</v>
      </c>
      <c r="F66" s="80">
        <v>1</v>
      </c>
      <c r="G66" s="81"/>
      <c r="H66" s="80">
        <f>+H60</f>
        <v>1.5</v>
      </c>
      <c r="I66" s="81">
        <f t="shared" si="2"/>
        <v>1.5</v>
      </c>
      <c r="J66" s="82"/>
    </row>
    <row r="67" spans="2:10" ht="14.1" customHeight="1" x14ac:dyDescent="0.2">
      <c r="B67" s="98"/>
      <c r="C67" s="97"/>
      <c r="D67" s="78"/>
      <c r="E67" s="79"/>
      <c r="F67" s="80"/>
      <c r="G67" s="81"/>
      <c r="H67" s="80"/>
      <c r="I67" s="81"/>
      <c r="J67" s="82"/>
    </row>
    <row r="68" spans="2:10" s="9" customFormat="1" ht="14.1" customHeight="1" x14ac:dyDescent="0.2">
      <c r="B68" s="98"/>
      <c r="C68" s="95" t="s">
        <v>50</v>
      </c>
      <c r="D68" s="78"/>
      <c r="E68" s="79"/>
      <c r="F68" s="80"/>
      <c r="G68" s="81"/>
      <c r="H68" s="80"/>
      <c r="I68" s="81"/>
      <c r="J68" s="82"/>
    </row>
    <row r="69" spans="2:10" s="9" customFormat="1" ht="14.1" customHeight="1" x14ac:dyDescent="0.2">
      <c r="B69" s="98"/>
      <c r="C69" s="173" t="s">
        <v>48</v>
      </c>
      <c r="D69" s="78" t="s">
        <v>1</v>
      </c>
      <c r="E69" s="79">
        <v>2</v>
      </c>
      <c r="F69" s="80">
        <v>3.42</v>
      </c>
      <c r="G69" s="81"/>
      <c r="H69" s="80">
        <v>2.4</v>
      </c>
      <c r="I69" s="81">
        <f t="shared" ref="I69:I71" si="4">+PRODUCT(E69:H69)</f>
        <v>16.416</v>
      </c>
      <c r="J69" s="80"/>
    </row>
    <row r="70" spans="2:10" s="9" customFormat="1" ht="14.1" customHeight="1" x14ac:dyDescent="0.2">
      <c r="B70" s="98"/>
      <c r="C70" s="173" t="s">
        <v>20</v>
      </c>
      <c r="D70" s="78" t="s">
        <v>1</v>
      </c>
      <c r="E70" s="79">
        <v>1</v>
      </c>
      <c r="F70" s="80">
        <f>0.4+1.75+1.6</f>
        <v>3.75</v>
      </c>
      <c r="G70" s="81"/>
      <c r="H70" s="80">
        <v>2.4</v>
      </c>
      <c r="I70" s="81">
        <f t="shared" si="4"/>
        <v>9</v>
      </c>
      <c r="J70" s="80"/>
    </row>
    <row r="71" spans="2:10" s="9" customFormat="1" ht="14.1" customHeight="1" x14ac:dyDescent="0.2">
      <c r="B71" s="98"/>
      <c r="C71" s="173"/>
      <c r="D71" s="78" t="s">
        <v>1</v>
      </c>
      <c r="E71" s="79">
        <v>1</v>
      </c>
      <c r="F71" s="80">
        <v>1.2</v>
      </c>
      <c r="G71" s="81"/>
      <c r="H71" s="80">
        <v>1.5</v>
      </c>
      <c r="I71" s="81">
        <f t="shared" si="4"/>
        <v>1.7999999999999998</v>
      </c>
      <c r="J71" s="80"/>
    </row>
    <row r="72" spans="2:10" s="9" customFormat="1" ht="14.1" customHeight="1" x14ac:dyDescent="0.2">
      <c r="B72" s="98"/>
      <c r="C72" s="173" t="s">
        <v>46</v>
      </c>
      <c r="D72" s="78" t="s">
        <v>1</v>
      </c>
      <c r="E72" s="79">
        <v>1</v>
      </c>
      <c r="F72" s="80">
        <f>3.15+1.6</f>
        <v>4.75</v>
      </c>
      <c r="G72" s="81"/>
      <c r="H72" s="80">
        <v>2.4</v>
      </c>
      <c r="I72" s="81">
        <f>+PRODUCT(E72:H72)</f>
        <v>11.4</v>
      </c>
      <c r="J72" s="80"/>
    </row>
    <row r="73" spans="2:10" s="9" customFormat="1" ht="14.1" customHeight="1" x14ac:dyDescent="0.25">
      <c r="B73" s="98"/>
      <c r="C73" s="96"/>
      <c r="D73" s="78" t="s">
        <v>1</v>
      </c>
      <c r="E73" s="79">
        <v>1</v>
      </c>
      <c r="F73" s="80">
        <v>1.2</v>
      </c>
      <c r="G73" s="81"/>
      <c r="H73" s="80">
        <f>+H71</f>
        <v>1.5</v>
      </c>
      <c r="I73" s="81">
        <f>+PRODUCT(E73:H73)</f>
        <v>1.7999999999999998</v>
      </c>
      <c r="J73" s="80"/>
    </row>
    <row r="74" spans="2:10" s="9" customFormat="1" ht="14.1" customHeight="1" x14ac:dyDescent="0.25">
      <c r="B74" s="98"/>
      <c r="C74" s="96"/>
      <c r="D74" s="78"/>
      <c r="E74" s="79"/>
      <c r="F74" s="80"/>
      <c r="G74" s="81"/>
      <c r="H74" s="80"/>
      <c r="I74" s="81"/>
      <c r="J74" s="80"/>
    </row>
    <row r="75" spans="2:10" s="9" customFormat="1" ht="14.1" customHeight="1" x14ac:dyDescent="0.2">
      <c r="B75" s="98"/>
      <c r="C75" s="95" t="s">
        <v>49</v>
      </c>
      <c r="D75" s="78"/>
      <c r="E75" s="79"/>
      <c r="F75" s="80"/>
      <c r="G75" s="81"/>
      <c r="H75" s="80"/>
      <c r="I75" s="81"/>
      <c r="J75" s="82"/>
    </row>
    <row r="76" spans="2:10" s="9" customFormat="1" ht="12.75" customHeight="1" x14ac:dyDescent="0.2">
      <c r="B76" s="98"/>
      <c r="C76" s="173" t="s">
        <v>73</v>
      </c>
      <c r="D76" s="78" t="s">
        <v>1</v>
      </c>
      <c r="E76" s="79">
        <v>2</v>
      </c>
      <c r="F76" s="80">
        <v>3.8</v>
      </c>
      <c r="G76" s="81"/>
      <c r="H76" s="80">
        <v>2.4</v>
      </c>
      <c r="I76" s="81">
        <f t="shared" ref="I76:I78" si="5">+PRODUCT(E76:H76)</f>
        <v>18.239999999999998</v>
      </c>
      <c r="J76" s="80"/>
    </row>
    <row r="77" spans="2:10" s="9" customFormat="1" ht="12.75" customHeight="1" x14ac:dyDescent="0.2">
      <c r="B77" s="98"/>
      <c r="C77" s="173" t="s">
        <v>47</v>
      </c>
      <c r="D77" s="78" t="s">
        <v>1</v>
      </c>
      <c r="E77" s="79">
        <v>1</v>
      </c>
      <c r="F77" s="80">
        <f>0.85+0.85</f>
        <v>1.7</v>
      </c>
      <c r="G77" s="81"/>
      <c r="H77" s="80">
        <v>2.4</v>
      </c>
      <c r="I77" s="81">
        <f t="shared" si="5"/>
        <v>4.08</v>
      </c>
      <c r="J77" s="80"/>
    </row>
    <row r="78" spans="2:10" s="9" customFormat="1" ht="12.75" customHeight="1" x14ac:dyDescent="0.2">
      <c r="B78" s="98"/>
      <c r="C78" s="173" t="s">
        <v>56</v>
      </c>
      <c r="D78" s="78" t="s">
        <v>1</v>
      </c>
      <c r="E78" s="79">
        <v>1</v>
      </c>
      <c r="F78" s="80">
        <v>3</v>
      </c>
      <c r="G78" s="81"/>
      <c r="H78" s="80">
        <v>2.4</v>
      </c>
      <c r="I78" s="81">
        <f t="shared" si="5"/>
        <v>7.1999999999999993</v>
      </c>
      <c r="J78" s="80"/>
    </row>
    <row r="79" spans="2:10" s="9" customFormat="1" ht="12.75" customHeight="1" x14ac:dyDescent="0.25">
      <c r="B79" s="98"/>
      <c r="C79" s="96"/>
      <c r="D79" s="78"/>
      <c r="E79" s="79"/>
      <c r="F79" s="80"/>
      <c r="G79" s="81"/>
      <c r="H79" s="80"/>
      <c r="I79" s="81"/>
      <c r="J79" s="80"/>
    </row>
    <row r="80" spans="2:10" s="9" customFormat="1" ht="14.1" customHeight="1" x14ac:dyDescent="0.2">
      <c r="B80" s="98"/>
      <c r="C80" s="97"/>
      <c r="D80" s="78"/>
      <c r="E80" s="79"/>
      <c r="F80" s="80"/>
      <c r="G80" s="81"/>
      <c r="H80" s="80"/>
      <c r="I80" s="81"/>
      <c r="J80" s="80"/>
    </row>
    <row r="81" spans="2:10" ht="14.1" customHeight="1" x14ac:dyDescent="0.2">
      <c r="B81" s="98"/>
      <c r="C81" s="95" t="s">
        <v>35</v>
      </c>
      <c r="D81" s="78"/>
      <c r="E81" s="79"/>
      <c r="F81" s="80"/>
      <c r="G81" s="81"/>
      <c r="H81" s="80"/>
      <c r="I81" s="81"/>
      <c r="J81" s="82"/>
    </row>
    <row r="82" spans="2:10" ht="14.1" customHeight="1" x14ac:dyDescent="0.25">
      <c r="B82" s="98"/>
      <c r="C82" s="114" t="s">
        <v>51</v>
      </c>
      <c r="D82" s="78" t="s">
        <v>1</v>
      </c>
      <c r="E82" s="79">
        <v>1</v>
      </c>
      <c r="F82" s="80">
        <f>2.3+0.4+0.4+1.2+2.49+2.49+1.2+0.4</f>
        <v>10.88</v>
      </c>
      <c r="G82" s="81"/>
      <c r="H82" s="80">
        <v>2.4</v>
      </c>
      <c r="I82" s="81">
        <f t="shared" ref="I82:I85" si="6">+PRODUCT(E82:H82)</f>
        <v>26.112000000000002</v>
      </c>
      <c r="J82" s="80"/>
    </row>
    <row r="83" spans="2:10" ht="14.1" customHeight="1" x14ac:dyDescent="0.25">
      <c r="B83" s="98"/>
      <c r="C83" s="114"/>
      <c r="D83" s="78" t="s">
        <v>1</v>
      </c>
      <c r="E83" s="79">
        <v>3</v>
      </c>
      <c r="F83" s="80">
        <v>1.3</v>
      </c>
      <c r="G83" s="81"/>
      <c r="H83" s="80">
        <v>1.5</v>
      </c>
      <c r="I83" s="81">
        <f t="shared" si="6"/>
        <v>5.8500000000000005</v>
      </c>
      <c r="J83" s="80"/>
    </row>
    <row r="84" spans="2:10" ht="14.1" customHeight="1" x14ac:dyDescent="0.25">
      <c r="B84" s="98"/>
      <c r="C84" s="114" t="s">
        <v>52</v>
      </c>
      <c r="D84" s="78" t="s">
        <v>1</v>
      </c>
      <c r="E84" s="79">
        <v>1</v>
      </c>
      <c r="F84" s="80">
        <f>2.3+0.4+4.357+6.9312</f>
        <v>13.988199999999999</v>
      </c>
      <c r="G84" s="81"/>
      <c r="H84" s="80">
        <v>2.4</v>
      </c>
      <c r="I84" s="81">
        <f t="shared" si="6"/>
        <v>33.571679999999994</v>
      </c>
      <c r="J84" s="80"/>
    </row>
    <row r="85" spans="2:10" ht="14.1" customHeight="1" x14ac:dyDescent="0.25">
      <c r="B85" s="98"/>
      <c r="C85" s="114"/>
      <c r="D85" s="78" t="s">
        <v>1</v>
      </c>
      <c r="E85" s="79">
        <v>1</v>
      </c>
      <c r="F85" s="80">
        <v>1.8</v>
      </c>
      <c r="G85" s="81"/>
      <c r="H85" s="80">
        <v>2.4</v>
      </c>
      <c r="I85" s="81">
        <f t="shared" si="6"/>
        <v>4.32</v>
      </c>
      <c r="J85" s="80"/>
    </row>
    <row r="86" spans="2:10" ht="14.1" customHeight="1" x14ac:dyDescent="0.25">
      <c r="B86" s="98"/>
      <c r="C86" s="114" t="s">
        <v>53</v>
      </c>
      <c r="D86" s="78" t="s">
        <v>1</v>
      </c>
      <c r="E86" s="79">
        <v>1</v>
      </c>
      <c r="F86" s="80">
        <f>1.4+11.62</f>
        <v>13.02</v>
      </c>
      <c r="G86" s="81"/>
      <c r="H86" s="80">
        <v>2.4</v>
      </c>
      <c r="I86" s="81">
        <f t="shared" ref="I86:I106" si="7">+PRODUCT(E86:H86)</f>
        <v>31.247999999999998</v>
      </c>
      <c r="J86" s="80"/>
    </row>
    <row r="87" spans="2:10" ht="14.1" customHeight="1" x14ac:dyDescent="0.25">
      <c r="B87" s="98"/>
      <c r="C87" s="114"/>
      <c r="D87" s="78" t="s">
        <v>1</v>
      </c>
      <c r="E87" s="79">
        <v>1</v>
      </c>
      <c r="F87" s="80">
        <v>4.2</v>
      </c>
      <c r="G87" s="81"/>
      <c r="H87" s="80">
        <v>2.4</v>
      </c>
      <c r="I87" s="81">
        <f t="shared" ref="I87:I88" si="8">+PRODUCT(E87:H87)</f>
        <v>10.08</v>
      </c>
      <c r="J87" s="80"/>
    </row>
    <row r="88" spans="2:10" ht="14.1" customHeight="1" x14ac:dyDescent="0.25">
      <c r="B88" s="98"/>
      <c r="C88" s="114"/>
      <c r="D88" s="78" t="s">
        <v>1</v>
      </c>
      <c r="E88" s="79">
        <v>1</v>
      </c>
      <c r="F88" s="80">
        <f>0.7+0.7</f>
        <v>1.4</v>
      </c>
      <c r="G88" s="81"/>
      <c r="H88" s="80">
        <v>2.4</v>
      </c>
      <c r="I88" s="81">
        <f t="shared" si="8"/>
        <v>3.36</v>
      </c>
      <c r="J88" s="80"/>
    </row>
    <row r="89" spans="2:10" ht="14.1" customHeight="1" x14ac:dyDescent="0.25">
      <c r="B89" s="98"/>
      <c r="C89" s="114" t="s">
        <v>57</v>
      </c>
      <c r="D89" s="78" t="s">
        <v>1</v>
      </c>
      <c r="E89" s="79">
        <v>1</v>
      </c>
      <c r="F89" s="80">
        <f>0.4+1.9+0.4+1.9+0.4+0.8+1.4+0.4</f>
        <v>7.6</v>
      </c>
      <c r="G89" s="81"/>
      <c r="H89" s="80">
        <v>2.4</v>
      </c>
      <c r="I89" s="81">
        <f t="shared" ref="I89" si="9">+PRODUCT(E89:H89)</f>
        <v>18.239999999999998</v>
      </c>
      <c r="J89" s="80"/>
    </row>
    <row r="90" spans="2:10" ht="14.1" customHeight="1" x14ac:dyDescent="0.25">
      <c r="B90" s="98"/>
      <c r="C90" s="114" t="s">
        <v>20</v>
      </c>
      <c r="D90" s="78"/>
      <c r="E90" s="79"/>
      <c r="F90" s="80"/>
      <c r="G90" s="81"/>
      <c r="H90" s="80"/>
      <c r="I90" s="81"/>
      <c r="J90" s="82"/>
    </row>
    <row r="91" spans="2:10" ht="14.1" customHeight="1" x14ac:dyDescent="0.2">
      <c r="B91" s="98"/>
      <c r="C91" s="170" t="s">
        <v>54</v>
      </c>
      <c r="D91" s="78" t="s">
        <v>1</v>
      </c>
      <c r="E91" s="79">
        <v>1</v>
      </c>
      <c r="F91" s="80">
        <f>0.4+2.3+0.4+1.9+0.2</f>
        <v>5.2</v>
      </c>
      <c r="G91" s="81"/>
      <c r="H91" s="80">
        <v>2.4</v>
      </c>
      <c r="I91" s="81">
        <f t="shared" si="7"/>
        <v>12.48</v>
      </c>
      <c r="J91" s="82"/>
    </row>
    <row r="92" spans="2:10" ht="14.1" customHeight="1" x14ac:dyDescent="0.2">
      <c r="B92" s="98"/>
      <c r="C92" s="170"/>
      <c r="D92" s="78" t="s">
        <v>1</v>
      </c>
      <c r="E92" s="79">
        <v>1</v>
      </c>
      <c r="F92" s="80">
        <f>2.3+2.3</f>
        <v>4.5999999999999996</v>
      </c>
      <c r="G92" s="81"/>
      <c r="H92" s="80">
        <v>2.4</v>
      </c>
      <c r="I92" s="81">
        <f t="shared" si="7"/>
        <v>11.04</v>
      </c>
      <c r="J92" s="82"/>
    </row>
    <row r="93" spans="2:10" ht="14.1" customHeight="1" x14ac:dyDescent="0.2">
      <c r="B93" s="98"/>
      <c r="C93" s="170" t="s">
        <v>55</v>
      </c>
      <c r="D93" s="78" t="s">
        <v>1</v>
      </c>
      <c r="E93" s="79">
        <v>1</v>
      </c>
      <c r="F93" s="80">
        <f>0.2+2.3+1.6+0.4</f>
        <v>4.5</v>
      </c>
      <c r="G93" s="81"/>
      <c r="H93" s="80">
        <v>2.4</v>
      </c>
      <c r="I93" s="81">
        <f t="shared" si="7"/>
        <v>10.799999999999999</v>
      </c>
      <c r="J93" s="82"/>
    </row>
    <row r="94" spans="2:10" ht="14.1" customHeight="1" x14ac:dyDescent="0.2">
      <c r="B94" s="98"/>
      <c r="C94" s="170"/>
      <c r="D94" s="78" t="s">
        <v>1</v>
      </c>
      <c r="E94" s="79">
        <v>1</v>
      </c>
      <c r="F94" s="80">
        <v>1.3</v>
      </c>
      <c r="G94" s="81"/>
      <c r="H94" s="80">
        <v>1.5</v>
      </c>
      <c r="I94" s="81">
        <f t="shared" si="7"/>
        <v>1.9500000000000002</v>
      </c>
      <c r="J94" s="82"/>
    </row>
    <row r="95" spans="2:10" ht="15" customHeight="1" x14ac:dyDescent="0.2">
      <c r="B95" s="98"/>
      <c r="C95" s="170" t="s">
        <v>74</v>
      </c>
      <c r="D95" s="78" t="s">
        <v>1</v>
      </c>
      <c r="E95" s="79">
        <v>1</v>
      </c>
      <c r="F95" s="80">
        <f>1.4+1.4</f>
        <v>2.8</v>
      </c>
      <c r="G95" s="81"/>
      <c r="H95" s="80">
        <v>2.4</v>
      </c>
      <c r="I95" s="81">
        <f t="shared" si="7"/>
        <v>6.72</v>
      </c>
      <c r="J95" s="82"/>
    </row>
    <row r="96" spans="2:10" ht="14.1" customHeight="1" x14ac:dyDescent="0.25">
      <c r="B96" s="98"/>
      <c r="C96" s="172" t="s">
        <v>46</v>
      </c>
      <c r="D96" s="78" t="s">
        <v>1</v>
      </c>
      <c r="E96" s="79">
        <v>1</v>
      </c>
      <c r="F96" s="80">
        <f>1.4+1.6+1.3</f>
        <v>4.3</v>
      </c>
      <c r="G96" s="81"/>
      <c r="H96" s="80">
        <v>2.4</v>
      </c>
      <c r="I96" s="81">
        <f t="shared" si="7"/>
        <v>10.319999999999999</v>
      </c>
      <c r="J96" s="82"/>
    </row>
    <row r="97" spans="2:10" ht="14.1" customHeight="1" x14ac:dyDescent="0.25">
      <c r="B97" s="98"/>
      <c r="C97" s="172" t="s">
        <v>44</v>
      </c>
      <c r="D97" s="78"/>
      <c r="E97" s="79"/>
      <c r="F97" s="80"/>
      <c r="G97" s="81"/>
      <c r="H97" s="80"/>
      <c r="I97" s="81"/>
      <c r="J97" s="82"/>
    </row>
    <row r="98" spans="2:10" ht="14.1" customHeight="1" x14ac:dyDescent="0.2">
      <c r="B98" s="98"/>
      <c r="C98" s="170" t="s">
        <v>54</v>
      </c>
      <c r="D98" s="78" t="s">
        <v>1</v>
      </c>
      <c r="E98" s="79">
        <v>1</v>
      </c>
      <c r="F98" s="80">
        <v>3.6</v>
      </c>
      <c r="G98" s="81"/>
      <c r="H98" s="80">
        <v>2.4</v>
      </c>
      <c r="I98" s="81">
        <f t="shared" si="7"/>
        <v>8.64</v>
      </c>
      <c r="J98" s="82"/>
    </row>
    <row r="99" spans="2:10" ht="14.1" customHeight="1" x14ac:dyDescent="0.2">
      <c r="B99" s="98"/>
      <c r="C99" s="170" t="s">
        <v>55</v>
      </c>
      <c r="D99" s="78" t="s">
        <v>1</v>
      </c>
      <c r="E99" s="79">
        <v>1</v>
      </c>
      <c r="F99" s="80">
        <v>4.2</v>
      </c>
      <c r="G99" s="81"/>
      <c r="H99" s="80">
        <v>2.4</v>
      </c>
      <c r="I99" s="81">
        <f t="shared" si="7"/>
        <v>10.08</v>
      </c>
      <c r="J99" s="82"/>
    </row>
    <row r="100" spans="2:10" ht="14.1" customHeight="1" x14ac:dyDescent="0.2">
      <c r="B100" s="98"/>
      <c r="C100" s="170" t="s">
        <v>74</v>
      </c>
      <c r="D100" s="78" t="s">
        <v>1</v>
      </c>
      <c r="E100" s="79">
        <v>1</v>
      </c>
      <c r="F100" s="80">
        <v>4.4000000000000004</v>
      </c>
      <c r="G100" s="81"/>
      <c r="H100" s="80">
        <v>2.4</v>
      </c>
      <c r="I100" s="81">
        <f t="shared" si="7"/>
        <v>10.56</v>
      </c>
      <c r="J100" s="82"/>
    </row>
    <row r="101" spans="2:10" ht="14.1" customHeight="1" x14ac:dyDescent="0.25">
      <c r="B101" s="98"/>
      <c r="C101" s="172" t="s">
        <v>45</v>
      </c>
      <c r="D101" s="78" t="s">
        <v>1</v>
      </c>
      <c r="E101" s="79">
        <v>1</v>
      </c>
      <c r="F101" s="80">
        <v>2</v>
      </c>
      <c r="G101" s="81"/>
      <c r="H101" s="80">
        <v>2.4</v>
      </c>
      <c r="I101" s="81">
        <f t="shared" si="7"/>
        <v>4.8</v>
      </c>
      <c r="J101" s="82"/>
    </row>
    <row r="102" spans="2:10" ht="14.1" customHeight="1" x14ac:dyDescent="0.25">
      <c r="B102" s="98"/>
      <c r="C102" s="172" t="s">
        <v>47</v>
      </c>
      <c r="D102" s="78"/>
      <c r="E102" s="79"/>
      <c r="F102" s="80"/>
      <c r="G102" s="81"/>
      <c r="H102" s="80"/>
      <c r="I102" s="81"/>
      <c r="J102" s="82"/>
    </row>
    <row r="103" spans="2:10" ht="14.1" customHeight="1" x14ac:dyDescent="0.2">
      <c r="B103" s="98"/>
      <c r="C103" s="170" t="s">
        <v>54</v>
      </c>
      <c r="D103" s="78" t="s">
        <v>1</v>
      </c>
      <c r="E103" s="79">
        <v>1</v>
      </c>
      <c r="F103" s="80">
        <f>1.3+1</f>
        <v>2.2999999999999998</v>
      </c>
      <c r="G103" s="81"/>
      <c r="H103" s="80">
        <v>2.4</v>
      </c>
      <c r="I103" s="81">
        <f t="shared" si="7"/>
        <v>5.52</v>
      </c>
      <c r="J103" s="82"/>
    </row>
    <row r="104" spans="2:10" ht="14.1" customHeight="1" x14ac:dyDescent="0.25">
      <c r="B104" s="98"/>
      <c r="C104" s="172" t="s">
        <v>56</v>
      </c>
      <c r="D104" s="78"/>
      <c r="E104" s="79"/>
      <c r="F104" s="80"/>
      <c r="G104" s="81"/>
      <c r="H104" s="80"/>
      <c r="I104" s="81"/>
      <c r="J104" s="82"/>
    </row>
    <row r="105" spans="2:10" ht="14.1" customHeight="1" x14ac:dyDescent="0.2">
      <c r="B105" s="98"/>
      <c r="C105" s="170" t="s">
        <v>54</v>
      </c>
      <c r="D105" s="78" t="s">
        <v>1</v>
      </c>
      <c r="E105" s="79">
        <v>1</v>
      </c>
      <c r="F105" s="80">
        <f>2.2+0.4+2+0.4+3.1</f>
        <v>8.1</v>
      </c>
      <c r="G105" s="81"/>
      <c r="H105" s="80">
        <v>2.4</v>
      </c>
      <c r="I105" s="81">
        <f t="shared" si="7"/>
        <v>19.439999999999998</v>
      </c>
      <c r="J105" s="82"/>
    </row>
    <row r="106" spans="2:10" ht="14.1" customHeight="1" x14ac:dyDescent="0.25">
      <c r="B106" s="98"/>
      <c r="C106" s="172" t="s">
        <v>75</v>
      </c>
      <c r="D106" s="78" t="s">
        <v>1</v>
      </c>
      <c r="E106" s="79">
        <v>1</v>
      </c>
      <c r="F106" s="80">
        <v>10.9</v>
      </c>
      <c r="G106" s="81"/>
      <c r="H106" s="80">
        <v>2.4</v>
      </c>
      <c r="I106" s="81">
        <f t="shared" si="7"/>
        <v>26.16</v>
      </c>
      <c r="J106" s="82"/>
    </row>
    <row r="107" spans="2:10" ht="14.1" customHeight="1" x14ac:dyDescent="0.25">
      <c r="B107" s="98"/>
      <c r="C107" s="144"/>
      <c r="D107" s="78"/>
      <c r="E107" s="79"/>
      <c r="F107" s="80"/>
      <c r="G107" s="81"/>
      <c r="H107" s="80"/>
      <c r="I107" s="81"/>
      <c r="J107" s="82"/>
    </row>
    <row r="108" spans="2:10" ht="14.1" customHeight="1" x14ac:dyDescent="0.2">
      <c r="B108" s="98"/>
      <c r="C108" s="95" t="s">
        <v>113</v>
      </c>
      <c r="D108" s="78"/>
      <c r="E108" s="79"/>
      <c r="F108" s="80"/>
      <c r="G108" s="81"/>
      <c r="H108" s="80"/>
      <c r="I108" s="81"/>
      <c r="J108" s="82"/>
    </row>
    <row r="109" spans="2:10" ht="14.1" customHeight="1" x14ac:dyDescent="0.2">
      <c r="B109" s="98"/>
      <c r="C109" s="171" t="s">
        <v>109</v>
      </c>
      <c r="D109" s="78" t="s">
        <v>1</v>
      </c>
      <c r="E109" s="79">
        <v>1</v>
      </c>
      <c r="F109" s="80">
        <v>61.31</v>
      </c>
      <c r="G109" s="81"/>
      <c r="H109" s="80">
        <v>2.4</v>
      </c>
      <c r="I109" s="81">
        <f t="shared" ref="I109" si="10">+PRODUCT(E109:H109)</f>
        <v>147.14400000000001</v>
      </c>
      <c r="J109" s="82"/>
    </row>
    <row r="110" spans="2:10" ht="14.1" customHeight="1" x14ac:dyDescent="0.2">
      <c r="B110" s="98"/>
      <c r="C110" s="171" t="s">
        <v>110</v>
      </c>
      <c r="D110" s="78" t="s">
        <v>1</v>
      </c>
      <c r="E110" s="79">
        <v>1</v>
      </c>
      <c r="F110" s="80">
        <v>43.27</v>
      </c>
      <c r="G110" s="81"/>
      <c r="H110" s="80">
        <v>2.4</v>
      </c>
      <c r="I110" s="81">
        <f t="shared" ref="I110:I112" si="11">+PRODUCT(E110:H110)</f>
        <v>103.848</v>
      </c>
      <c r="J110" s="82"/>
    </row>
    <row r="111" spans="2:10" ht="14.1" customHeight="1" x14ac:dyDescent="0.2">
      <c r="B111" s="98"/>
      <c r="C111" s="171" t="s">
        <v>111</v>
      </c>
      <c r="D111" s="78" t="s">
        <v>1</v>
      </c>
      <c r="E111" s="79">
        <v>1</v>
      </c>
      <c r="F111" s="80">
        <f>6.5+9.89</f>
        <v>16.39</v>
      </c>
      <c r="G111" s="81"/>
      <c r="H111" s="80">
        <v>2.4</v>
      </c>
      <c r="I111" s="81">
        <f t="shared" si="11"/>
        <v>39.335999999999999</v>
      </c>
      <c r="J111" s="82"/>
    </row>
    <row r="112" spans="2:10" ht="14.1" customHeight="1" x14ac:dyDescent="0.2">
      <c r="B112" s="98"/>
      <c r="C112" s="171" t="s">
        <v>112</v>
      </c>
      <c r="D112" s="78" t="s">
        <v>1</v>
      </c>
      <c r="E112" s="79">
        <v>1</v>
      </c>
      <c r="F112" s="80">
        <v>22.11</v>
      </c>
      <c r="G112" s="81"/>
      <c r="H112" s="80">
        <v>2.4</v>
      </c>
      <c r="I112" s="81">
        <f t="shared" si="11"/>
        <v>53.064</v>
      </c>
      <c r="J112" s="82"/>
    </row>
    <row r="113" spans="2:10" ht="14.1" customHeight="1" x14ac:dyDescent="0.25">
      <c r="B113" s="98"/>
      <c r="C113" s="144"/>
      <c r="D113" s="78"/>
      <c r="E113" s="79"/>
      <c r="F113" s="80"/>
      <c r="G113" s="81"/>
      <c r="H113" s="80"/>
      <c r="I113" s="81"/>
      <c r="J113" s="82"/>
    </row>
    <row r="114" spans="2:10" ht="14.1" customHeight="1" x14ac:dyDescent="0.2">
      <c r="B114" s="98"/>
      <c r="C114" s="143"/>
      <c r="D114" s="78"/>
      <c r="E114" s="79"/>
      <c r="F114" s="80"/>
      <c r="G114" s="81"/>
      <c r="H114" s="80"/>
      <c r="I114" s="81"/>
      <c r="J114" s="80"/>
    </row>
    <row r="115" spans="2:10" ht="14.1" customHeight="1" x14ac:dyDescent="0.2">
      <c r="B115" s="83" t="s">
        <v>117</v>
      </c>
      <c r="C115" s="84" t="s">
        <v>5</v>
      </c>
      <c r="D115" s="78"/>
      <c r="E115" s="79"/>
      <c r="F115" s="80"/>
      <c r="G115" s="81"/>
      <c r="H115" s="80"/>
      <c r="I115" s="81"/>
      <c r="J115" s="82"/>
    </row>
    <row r="116" spans="2:10" ht="14.1" customHeight="1" x14ac:dyDescent="0.2">
      <c r="B116" s="85" t="s">
        <v>116</v>
      </c>
      <c r="C116" s="86" t="s">
        <v>60</v>
      </c>
      <c r="D116" s="87" t="s">
        <v>1</v>
      </c>
      <c r="E116" s="85"/>
      <c r="F116" s="85"/>
      <c r="G116" s="85"/>
      <c r="H116" s="85"/>
      <c r="I116" s="85"/>
      <c r="J116" s="88">
        <f>+SUM(I119:I216)</f>
        <v>2000.9553599999997</v>
      </c>
    </row>
    <row r="117" spans="2:10" s="9" customFormat="1" ht="14.1" customHeight="1" x14ac:dyDescent="0.2">
      <c r="B117" s="89"/>
      <c r="C117" s="97"/>
      <c r="D117" s="91"/>
      <c r="E117" s="92"/>
      <c r="F117" s="89"/>
      <c r="G117" s="92"/>
      <c r="H117" s="89"/>
      <c r="I117" s="92"/>
      <c r="J117" s="93"/>
    </row>
    <row r="118" spans="2:10" ht="14.1" customHeight="1" x14ac:dyDescent="0.2">
      <c r="B118" s="94"/>
      <c r="C118" s="95" t="str">
        <f>+C13</f>
        <v>MÓDULO N° 01</v>
      </c>
      <c r="D118" s="115"/>
      <c r="E118" s="116"/>
      <c r="F118" s="82"/>
      <c r="G118" s="109"/>
      <c r="H118" s="82"/>
      <c r="I118" s="109"/>
      <c r="J118" s="82"/>
    </row>
    <row r="119" spans="2:10" ht="14.1" customHeight="1" x14ac:dyDescent="0.2">
      <c r="B119" s="94"/>
      <c r="C119" s="108" t="str">
        <f t="shared" ref="C119:C182" si="12">+C14</f>
        <v>Eje 1  y 5</v>
      </c>
      <c r="D119" s="110" t="s">
        <v>1</v>
      </c>
      <c r="E119" s="79">
        <f>+E14*2</f>
        <v>4</v>
      </c>
      <c r="F119" s="80">
        <f>+F14</f>
        <v>10.7</v>
      </c>
      <c r="G119" s="81"/>
      <c r="H119" s="80">
        <f>+H14</f>
        <v>2.4</v>
      </c>
      <c r="I119" s="81">
        <f t="shared" ref="I119:I182" si="13">+PRODUCT(E119:H119)</f>
        <v>102.71999999999998</v>
      </c>
      <c r="J119" s="80"/>
    </row>
    <row r="120" spans="2:10" ht="14.1" customHeight="1" x14ac:dyDescent="0.2">
      <c r="B120" s="94"/>
      <c r="C120" s="108"/>
      <c r="D120" s="110" t="s">
        <v>1</v>
      </c>
      <c r="E120" s="79">
        <f t="shared" ref="E120:E183" si="14">+E15*2</f>
        <v>8</v>
      </c>
      <c r="F120" s="80">
        <f t="shared" ref="F120:F183" si="15">+F15</f>
        <v>1.3</v>
      </c>
      <c r="G120" s="80"/>
      <c r="H120" s="80">
        <f t="shared" ref="H120:H183" si="16">+H15</f>
        <v>1.5</v>
      </c>
      <c r="I120" s="81">
        <f t="shared" si="13"/>
        <v>15.600000000000001</v>
      </c>
      <c r="J120" s="80"/>
    </row>
    <row r="121" spans="2:10" ht="14.1" customHeight="1" x14ac:dyDescent="0.2">
      <c r="B121" s="94"/>
      <c r="C121" s="108" t="str">
        <f t="shared" si="12"/>
        <v>Eje 1-2</v>
      </c>
      <c r="D121" s="110" t="s">
        <v>1</v>
      </c>
      <c r="E121" s="79">
        <f t="shared" si="14"/>
        <v>2</v>
      </c>
      <c r="F121" s="80">
        <f t="shared" si="15"/>
        <v>5</v>
      </c>
      <c r="G121" s="80"/>
      <c r="H121" s="80">
        <f t="shared" si="16"/>
        <v>2.4</v>
      </c>
      <c r="I121" s="81">
        <f t="shared" si="13"/>
        <v>24</v>
      </c>
      <c r="J121" s="80"/>
    </row>
    <row r="122" spans="2:10" ht="14.1" customHeight="1" x14ac:dyDescent="0.2">
      <c r="B122" s="94"/>
      <c r="C122" s="108" t="str">
        <f t="shared" si="12"/>
        <v>Eje 2</v>
      </c>
      <c r="D122" s="110"/>
      <c r="E122" s="79"/>
      <c r="F122" s="80"/>
      <c r="G122" s="81"/>
      <c r="H122" s="80"/>
      <c r="I122" s="81"/>
      <c r="J122" s="80"/>
    </row>
    <row r="123" spans="2:10" ht="14.1" customHeight="1" x14ac:dyDescent="0.2">
      <c r="B123" s="94"/>
      <c r="C123" s="108" t="str">
        <f t="shared" si="12"/>
        <v>A-A'</v>
      </c>
      <c r="D123" s="110" t="s">
        <v>1</v>
      </c>
      <c r="E123" s="79">
        <f t="shared" si="14"/>
        <v>2</v>
      </c>
      <c r="F123" s="80">
        <f t="shared" si="15"/>
        <v>2.2999999999999998</v>
      </c>
      <c r="G123" s="81"/>
      <c r="H123" s="80">
        <f t="shared" si="16"/>
        <v>2.4</v>
      </c>
      <c r="I123" s="81">
        <f t="shared" si="13"/>
        <v>11.04</v>
      </c>
      <c r="J123" s="80"/>
    </row>
    <row r="124" spans="2:10" ht="14.1" customHeight="1" x14ac:dyDescent="0.2">
      <c r="B124" s="94"/>
      <c r="C124" s="108" t="str">
        <f t="shared" si="12"/>
        <v>B-C</v>
      </c>
      <c r="D124" s="110" t="s">
        <v>1</v>
      </c>
      <c r="E124" s="79">
        <f t="shared" si="14"/>
        <v>4</v>
      </c>
      <c r="F124" s="80">
        <f t="shared" si="15"/>
        <v>4.2</v>
      </c>
      <c r="G124" s="81"/>
      <c r="H124" s="80">
        <f t="shared" si="16"/>
        <v>2.4</v>
      </c>
      <c r="I124" s="81">
        <f t="shared" si="13"/>
        <v>40.32</v>
      </c>
      <c r="J124" s="80"/>
    </row>
    <row r="125" spans="2:10" ht="14.1" customHeight="1" x14ac:dyDescent="0.2">
      <c r="B125" s="94"/>
      <c r="C125" s="108" t="str">
        <f t="shared" si="12"/>
        <v>C-D</v>
      </c>
      <c r="D125" s="110" t="s">
        <v>1</v>
      </c>
      <c r="E125" s="79">
        <f t="shared" si="14"/>
        <v>2</v>
      </c>
      <c r="F125" s="80">
        <f t="shared" si="15"/>
        <v>3.3</v>
      </c>
      <c r="G125" s="81"/>
      <c r="H125" s="80">
        <f t="shared" si="16"/>
        <v>2.4</v>
      </c>
      <c r="I125" s="81">
        <f t="shared" si="13"/>
        <v>15.839999999999998</v>
      </c>
      <c r="J125" s="80"/>
    </row>
    <row r="126" spans="2:10" ht="14.1" customHeight="1" x14ac:dyDescent="0.2">
      <c r="B126" s="94"/>
      <c r="C126" s="108" t="str">
        <f t="shared" si="12"/>
        <v>Eje 2-3</v>
      </c>
      <c r="D126" s="110" t="s">
        <v>1</v>
      </c>
      <c r="E126" s="79">
        <f t="shared" si="14"/>
        <v>2</v>
      </c>
      <c r="F126" s="80">
        <f t="shared" si="15"/>
        <v>2.7</v>
      </c>
      <c r="G126" s="81"/>
      <c r="H126" s="80">
        <f t="shared" si="16"/>
        <v>2.4</v>
      </c>
      <c r="I126" s="81">
        <f t="shared" si="13"/>
        <v>12.96</v>
      </c>
      <c r="J126" s="80"/>
    </row>
    <row r="127" spans="2:10" ht="14.1" customHeight="1" x14ac:dyDescent="0.2">
      <c r="B127" s="94"/>
      <c r="C127" s="108" t="str">
        <f t="shared" si="12"/>
        <v>Eje 3</v>
      </c>
      <c r="D127" s="110"/>
      <c r="E127" s="79"/>
      <c r="F127" s="80"/>
      <c r="G127" s="81"/>
      <c r="H127" s="80"/>
      <c r="I127" s="81"/>
      <c r="J127" s="80"/>
    </row>
    <row r="128" spans="2:10" ht="14.1" customHeight="1" x14ac:dyDescent="0.2">
      <c r="B128" s="94"/>
      <c r="C128" s="108" t="str">
        <f t="shared" si="12"/>
        <v>A-A'</v>
      </c>
      <c r="D128" s="110" t="s">
        <v>1</v>
      </c>
      <c r="E128" s="79">
        <f t="shared" si="14"/>
        <v>2</v>
      </c>
      <c r="F128" s="80">
        <f t="shared" si="15"/>
        <v>3.1</v>
      </c>
      <c r="G128" s="81"/>
      <c r="H128" s="80">
        <f t="shared" si="16"/>
        <v>2.4</v>
      </c>
      <c r="I128" s="81">
        <f t="shared" si="13"/>
        <v>14.879999999999999</v>
      </c>
      <c r="J128" s="80"/>
    </row>
    <row r="129" spans="2:10" ht="14.1" customHeight="1" x14ac:dyDescent="0.2">
      <c r="B129" s="94"/>
      <c r="C129" s="108" t="str">
        <f t="shared" si="12"/>
        <v>B-C</v>
      </c>
      <c r="D129" s="110" t="s">
        <v>1</v>
      </c>
      <c r="E129" s="79">
        <f t="shared" si="14"/>
        <v>2</v>
      </c>
      <c r="F129" s="80">
        <f t="shared" si="15"/>
        <v>4.25</v>
      </c>
      <c r="G129" s="81"/>
      <c r="H129" s="80">
        <f t="shared" si="16"/>
        <v>2.4</v>
      </c>
      <c r="I129" s="81">
        <f t="shared" si="13"/>
        <v>20.399999999999999</v>
      </c>
      <c r="J129" s="80"/>
    </row>
    <row r="130" spans="2:10" ht="14.1" customHeight="1" x14ac:dyDescent="0.2">
      <c r="B130" s="94"/>
      <c r="C130" s="108" t="str">
        <f t="shared" si="12"/>
        <v>C-D</v>
      </c>
      <c r="D130" s="110" t="s">
        <v>1</v>
      </c>
      <c r="E130" s="79">
        <f t="shared" si="14"/>
        <v>2</v>
      </c>
      <c r="F130" s="80">
        <f t="shared" si="15"/>
        <v>4.25</v>
      </c>
      <c r="G130" s="81"/>
      <c r="H130" s="80">
        <f t="shared" si="16"/>
        <v>2.4</v>
      </c>
      <c r="I130" s="81">
        <f t="shared" si="13"/>
        <v>20.399999999999999</v>
      </c>
      <c r="J130" s="80"/>
    </row>
    <row r="131" spans="2:10" ht="14.1" customHeight="1" x14ac:dyDescent="0.2">
      <c r="B131" s="94"/>
      <c r="C131" s="108" t="str">
        <f t="shared" si="12"/>
        <v>Eje 3-4</v>
      </c>
      <c r="D131" s="110" t="s">
        <v>1</v>
      </c>
      <c r="E131" s="79">
        <f t="shared" si="14"/>
        <v>2</v>
      </c>
      <c r="F131" s="80">
        <f t="shared" si="15"/>
        <v>2.7</v>
      </c>
      <c r="G131" s="81"/>
      <c r="H131" s="80">
        <f t="shared" si="16"/>
        <v>2.4</v>
      </c>
      <c r="I131" s="81">
        <f t="shared" si="13"/>
        <v>12.96</v>
      </c>
      <c r="J131" s="80"/>
    </row>
    <row r="132" spans="2:10" ht="14.1" customHeight="1" x14ac:dyDescent="0.2">
      <c r="B132" s="94"/>
      <c r="C132" s="108" t="str">
        <f t="shared" si="12"/>
        <v>Eje 4</v>
      </c>
      <c r="D132" s="110"/>
      <c r="E132" s="79"/>
      <c r="F132" s="80"/>
      <c r="G132" s="81"/>
      <c r="H132" s="80"/>
      <c r="I132" s="81"/>
      <c r="J132" s="80"/>
    </row>
    <row r="133" spans="2:10" ht="14.1" customHeight="1" x14ac:dyDescent="0.2">
      <c r="B133" s="94"/>
      <c r="C133" s="108" t="str">
        <f t="shared" si="12"/>
        <v>A-A'</v>
      </c>
      <c r="D133" s="110" t="s">
        <v>1</v>
      </c>
      <c r="E133" s="79">
        <f t="shared" si="14"/>
        <v>2</v>
      </c>
      <c r="F133" s="80">
        <f t="shared" si="15"/>
        <v>2.2999999999999998</v>
      </c>
      <c r="G133" s="81"/>
      <c r="H133" s="80">
        <f t="shared" si="16"/>
        <v>2.4</v>
      </c>
      <c r="I133" s="81">
        <f t="shared" si="13"/>
        <v>11.04</v>
      </c>
      <c r="J133" s="80"/>
    </row>
    <row r="134" spans="2:10" ht="14.1" customHeight="1" x14ac:dyDescent="0.2">
      <c r="B134" s="94"/>
      <c r="C134" s="108" t="str">
        <f t="shared" si="12"/>
        <v>B-C</v>
      </c>
      <c r="D134" s="110" t="s">
        <v>1</v>
      </c>
      <c r="E134" s="79">
        <f t="shared" si="14"/>
        <v>4</v>
      </c>
      <c r="F134" s="80">
        <f t="shared" si="15"/>
        <v>4.2</v>
      </c>
      <c r="G134" s="81"/>
      <c r="H134" s="80">
        <f t="shared" si="16"/>
        <v>2.4</v>
      </c>
      <c r="I134" s="81">
        <f t="shared" si="13"/>
        <v>40.32</v>
      </c>
      <c r="J134" s="80"/>
    </row>
    <row r="135" spans="2:10" ht="14.1" customHeight="1" x14ac:dyDescent="0.2">
      <c r="B135" s="94"/>
      <c r="C135" s="108" t="str">
        <f t="shared" si="12"/>
        <v>C-D</v>
      </c>
      <c r="D135" s="110" t="s">
        <v>1</v>
      </c>
      <c r="E135" s="79">
        <f t="shared" si="14"/>
        <v>2</v>
      </c>
      <c r="F135" s="80">
        <f t="shared" si="15"/>
        <v>3.3</v>
      </c>
      <c r="G135" s="81"/>
      <c r="H135" s="80">
        <f t="shared" si="16"/>
        <v>2.4</v>
      </c>
      <c r="I135" s="81">
        <f t="shared" si="13"/>
        <v>15.839999999999998</v>
      </c>
      <c r="J135" s="80"/>
    </row>
    <row r="136" spans="2:10" ht="14.1" customHeight="1" x14ac:dyDescent="0.2">
      <c r="B136" s="94"/>
      <c r="C136" s="108" t="str">
        <f t="shared" si="12"/>
        <v>Eje 4-5</v>
      </c>
      <c r="D136" s="110" t="s">
        <v>1</v>
      </c>
      <c r="E136" s="79">
        <f t="shared" si="14"/>
        <v>2</v>
      </c>
      <c r="F136" s="80">
        <f t="shared" si="15"/>
        <v>2.7</v>
      </c>
      <c r="G136" s="81"/>
      <c r="H136" s="80">
        <f t="shared" si="16"/>
        <v>2.4</v>
      </c>
      <c r="I136" s="81">
        <f t="shared" si="13"/>
        <v>12.96</v>
      </c>
      <c r="J136" s="80"/>
    </row>
    <row r="137" spans="2:10" ht="14.1" customHeight="1" x14ac:dyDescent="0.2">
      <c r="B137" s="94"/>
      <c r="C137" s="108" t="str">
        <f t="shared" si="12"/>
        <v>Eje A</v>
      </c>
      <c r="D137" s="110"/>
      <c r="E137" s="79"/>
      <c r="F137" s="80"/>
      <c r="G137" s="81"/>
      <c r="H137" s="80"/>
      <c r="I137" s="81"/>
      <c r="J137" s="80"/>
    </row>
    <row r="138" spans="2:10" ht="14.1" customHeight="1" x14ac:dyDescent="0.2">
      <c r="B138" s="94"/>
      <c r="C138" s="108" t="str">
        <f t="shared" si="12"/>
        <v>1-2</v>
      </c>
      <c r="D138" s="110" t="s">
        <v>1</v>
      </c>
      <c r="E138" s="79">
        <f t="shared" si="14"/>
        <v>2</v>
      </c>
      <c r="F138" s="80">
        <f t="shared" si="15"/>
        <v>6.1000000000000005</v>
      </c>
      <c r="G138" s="81"/>
      <c r="H138" s="80">
        <f t="shared" si="16"/>
        <v>2.4</v>
      </c>
      <c r="I138" s="81">
        <f t="shared" si="13"/>
        <v>29.28</v>
      </c>
      <c r="J138" s="80"/>
    </row>
    <row r="139" spans="2:10" ht="14.1" customHeight="1" x14ac:dyDescent="0.2">
      <c r="B139" s="94"/>
      <c r="C139" s="108" t="str">
        <f t="shared" si="12"/>
        <v>2-3</v>
      </c>
      <c r="D139" s="110" t="s">
        <v>1</v>
      </c>
      <c r="E139" s="79">
        <f t="shared" si="14"/>
        <v>2</v>
      </c>
      <c r="F139" s="80">
        <f t="shared" si="15"/>
        <v>5.0999999999999996</v>
      </c>
      <c r="G139" s="81"/>
      <c r="H139" s="80">
        <f t="shared" si="16"/>
        <v>2.4</v>
      </c>
      <c r="I139" s="81">
        <f t="shared" si="13"/>
        <v>24.479999999999997</v>
      </c>
      <c r="J139" s="80"/>
    </row>
    <row r="140" spans="2:10" ht="14.1" customHeight="1" x14ac:dyDescent="0.2">
      <c r="B140" s="94"/>
      <c r="C140" s="108"/>
      <c r="D140" s="110" t="s">
        <v>1</v>
      </c>
      <c r="E140" s="79">
        <f t="shared" si="14"/>
        <v>2</v>
      </c>
      <c r="F140" s="80">
        <f t="shared" si="15"/>
        <v>1.3</v>
      </c>
      <c r="G140" s="81"/>
      <c r="H140" s="80">
        <f t="shared" si="16"/>
        <v>1.5</v>
      </c>
      <c r="I140" s="81">
        <f t="shared" si="13"/>
        <v>3.9000000000000004</v>
      </c>
      <c r="J140" s="80"/>
    </row>
    <row r="141" spans="2:10" ht="14.1" customHeight="1" x14ac:dyDescent="0.2">
      <c r="B141" s="94"/>
      <c r="C141" s="108" t="str">
        <f t="shared" si="12"/>
        <v>3-4</v>
      </c>
      <c r="D141" s="110" t="s">
        <v>1</v>
      </c>
      <c r="E141" s="79">
        <f t="shared" si="14"/>
        <v>2</v>
      </c>
      <c r="F141" s="80">
        <f t="shared" si="15"/>
        <v>2.2000000000000002</v>
      </c>
      <c r="G141" s="81"/>
      <c r="H141" s="80">
        <f t="shared" si="16"/>
        <v>2.4</v>
      </c>
      <c r="I141" s="81">
        <f t="shared" si="13"/>
        <v>10.56</v>
      </c>
      <c r="J141" s="80"/>
    </row>
    <row r="142" spans="2:10" ht="14.1" customHeight="1" x14ac:dyDescent="0.2">
      <c r="B142" s="94"/>
      <c r="C142" s="108"/>
      <c r="D142" s="110" t="s">
        <v>1</v>
      </c>
      <c r="E142" s="79">
        <f t="shared" si="14"/>
        <v>2</v>
      </c>
      <c r="F142" s="80">
        <f t="shared" si="15"/>
        <v>1.3</v>
      </c>
      <c r="G142" s="81"/>
      <c r="H142" s="80">
        <f t="shared" si="16"/>
        <v>1.5</v>
      </c>
      <c r="I142" s="81">
        <f t="shared" si="13"/>
        <v>3.9000000000000004</v>
      </c>
      <c r="J142" s="80"/>
    </row>
    <row r="143" spans="2:10" ht="14.1" customHeight="1" x14ac:dyDescent="0.2">
      <c r="B143" s="94"/>
      <c r="C143" s="108" t="str">
        <f t="shared" si="12"/>
        <v>4-5</v>
      </c>
      <c r="D143" s="110" t="s">
        <v>1</v>
      </c>
      <c r="E143" s="79">
        <f t="shared" si="14"/>
        <v>2</v>
      </c>
      <c r="F143" s="80">
        <f t="shared" si="15"/>
        <v>3.4</v>
      </c>
      <c r="G143" s="81"/>
      <c r="H143" s="80">
        <f t="shared" si="16"/>
        <v>2.4</v>
      </c>
      <c r="I143" s="81">
        <f t="shared" si="13"/>
        <v>16.32</v>
      </c>
      <c r="J143" s="80"/>
    </row>
    <row r="144" spans="2:10" ht="14.1" customHeight="1" x14ac:dyDescent="0.2">
      <c r="B144" s="94"/>
      <c r="C144" s="108"/>
      <c r="D144" s="110" t="s">
        <v>1</v>
      </c>
      <c r="E144" s="79">
        <f t="shared" si="14"/>
        <v>2</v>
      </c>
      <c r="F144" s="80">
        <f t="shared" si="15"/>
        <v>1</v>
      </c>
      <c r="G144" s="81"/>
      <c r="H144" s="80">
        <f t="shared" si="16"/>
        <v>1.5</v>
      </c>
      <c r="I144" s="81">
        <f t="shared" si="13"/>
        <v>3</v>
      </c>
      <c r="J144" s="80"/>
    </row>
    <row r="145" spans="2:10" ht="14.1" customHeight="1" x14ac:dyDescent="0.2">
      <c r="B145" s="94"/>
      <c r="C145" s="108" t="str">
        <f t="shared" si="12"/>
        <v>Eje A'</v>
      </c>
      <c r="D145" s="110"/>
      <c r="E145" s="79"/>
      <c r="F145" s="80"/>
      <c r="G145" s="81"/>
      <c r="H145" s="80"/>
      <c r="I145" s="81"/>
      <c r="J145" s="80"/>
    </row>
    <row r="146" spans="2:10" ht="14.1" customHeight="1" x14ac:dyDescent="0.2">
      <c r="B146" s="94"/>
      <c r="C146" s="108" t="str">
        <f t="shared" si="12"/>
        <v>1-2</v>
      </c>
      <c r="D146" s="110" t="s">
        <v>1</v>
      </c>
      <c r="E146" s="79">
        <f t="shared" si="14"/>
        <v>2</v>
      </c>
      <c r="F146" s="80">
        <f t="shared" si="15"/>
        <v>2</v>
      </c>
      <c r="G146" s="81"/>
      <c r="H146" s="80">
        <f t="shared" si="16"/>
        <v>2.4</v>
      </c>
      <c r="I146" s="81">
        <f t="shared" si="13"/>
        <v>9.6</v>
      </c>
      <c r="J146" s="80"/>
    </row>
    <row r="147" spans="2:10" ht="14.1" customHeight="1" x14ac:dyDescent="0.2">
      <c r="B147" s="94"/>
      <c r="C147" s="108" t="str">
        <f t="shared" si="12"/>
        <v>2-3</v>
      </c>
      <c r="D147" s="110" t="s">
        <v>1</v>
      </c>
      <c r="E147" s="79">
        <f t="shared" si="14"/>
        <v>2</v>
      </c>
      <c r="F147" s="80">
        <f t="shared" si="15"/>
        <v>4.7</v>
      </c>
      <c r="G147" s="81"/>
      <c r="H147" s="80">
        <f t="shared" si="16"/>
        <v>2.4</v>
      </c>
      <c r="I147" s="81">
        <f t="shared" si="13"/>
        <v>22.56</v>
      </c>
      <c r="J147" s="80"/>
    </row>
    <row r="148" spans="2:10" ht="14.1" customHeight="1" x14ac:dyDescent="0.2">
      <c r="B148" s="94"/>
      <c r="C148" s="108" t="str">
        <f t="shared" si="12"/>
        <v>3-4</v>
      </c>
      <c r="D148" s="110" t="s">
        <v>1</v>
      </c>
      <c r="E148" s="79">
        <f t="shared" si="14"/>
        <v>2</v>
      </c>
      <c r="F148" s="80">
        <f t="shared" si="15"/>
        <v>4.8</v>
      </c>
      <c r="G148" s="81"/>
      <c r="H148" s="80">
        <f t="shared" si="16"/>
        <v>2.4</v>
      </c>
      <c r="I148" s="81">
        <f t="shared" si="13"/>
        <v>23.04</v>
      </c>
      <c r="J148" s="80"/>
    </row>
    <row r="149" spans="2:10" ht="14.1" customHeight="1" x14ac:dyDescent="0.2">
      <c r="B149" s="94"/>
      <c r="C149" s="108" t="str">
        <f t="shared" si="12"/>
        <v>4-5</v>
      </c>
      <c r="D149" s="110" t="s">
        <v>1</v>
      </c>
      <c r="E149" s="79">
        <f t="shared" si="14"/>
        <v>2</v>
      </c>
      <c r="F149" s="80">
        <f t="shared" si="15"/>
        <v>6</v>
      </c>
      <c r="G149" s="81"/>
      <c r="H149" s="80">
        <f t="shared" si="16"/>
        <v>2.4</v>
      </c>
      <c r="I149" s="81">
        <f t="shared" si="13"/>
        <v>28.799999999999997</v>
      </c>
      <c r="J149" s="80"/>
    </row>
    <row r="150" spans="2:10" ht="14.1" customHeight="1" x14ac:dyDescent="0.2">
      <c r="B150" s="94"/>
      <c r="C150" s="108"/>
      <c r="D150" s="110"/>
      <c r="E150" s="79"/>
      <c r="F150" s="80"/>
      <c r="G150" s="81"/>
      <c r="H150" s="80"/>
      <c r="I150" s="81"/>
      <c r="J150" s="80"/>
    </row>
    <row r="151" spans="2:10" ht="14.1" customHeight="1" x14ac:dyDescent="0.2">
      <c r="B151" s="94"/>
      <c r="C151" s="108" t="str">
        <f t="shared" si="12"/>
        <v>Eje B</v>
      </c>
      <c r="D151" s="110"/>
      <c r="E151" s="79"/>
      <c r="F151" s="80"/>
      <c r="G151" s="81"/>
      <c r="H151" s="80"/>
      <c r="I151" s="81"/>
      <c r="J151" s="80"/>
    </row>
    <row r="152" spans="2:10" ht="14.1" customHeight="1" x14ac:dyDescent="0.2">
      <c r="B152" s="94"/>
      <c r="C152" s="108" t="str">
        <f t="shared" si="12"/>
        <v>1-2</v>
      </c>
      <c r="D152" s="110" t="s">
        <v>1</v>
      </c>
      <c r="E152" s="79">
        <f t="shared" si="14"/>
        <v>2</v>
      </c>
      <c r="F152" s="80">
        <f t="shared" si="15"/>
        <v>3.7</v>
      </c>
      <c r="G152" s="81"/>
      <c r="H152" s="80">
        <f t="shared" si="16"/>
        <v>2.4</v>
      </c>
      <c r="I152" s="81">
        <f t="shared" si="13"/>
        <v>17.760000000000002</v>
      </c>
      <c r="J152" s="80"/>
    </row>
    <row r="153" spans="2:10" ht="14.1" customHeight="1" x14ac:dyDescent="0.2">
      <c r="B153" s="94"/>
      <c r="C153" s="108" t="str">
        <f t="shared" si="12"/>
        <v>2-3</v>
      </c>
      <c r="D153" s="110" t="s">
        <v>1</v>
      </c>
      <c r="E153" s="79">
        <f t="shared" si="14"/>
        <v>2</v>
      </c>
      <c r="F153" s="80">
        <f t="shared" si="15"/>
        <v>2.4</v>
      </c>
      <c r="G153" s="81"/>
      <c r="H153" s="80">
        <f t="shared" si="16"/>
        <v>2.4</v>
      </c>
      <c r="I153" s="81">
        <f t="shared" si="13"/>
        <v>11.52</v>
      </c>
      <c r="J153" s="80"/>
    </row>
    <row r="154" spans="2:10" ht="14.1" customHeight="1" x14ac:dyDescent="0.2">
      <c r="B154" s="94"/>
      <c r="C154" s="108"/>
      <c r="D154" s="110" t="s">
        <v>1</v>
      </c>
      <c r="E154" s="79">
        <f t="shared" si="14"/>
        <v>2</v>
      </c>
      <c r="F154" s="80">
        <f t="shared" si="15"/>
        <v>3.8</v>
      </c>
      <c r="G154" s="81"/>
      <c r="H154" s="80">
        <f t="shared" si="16"/>
        <v>2.4</v>
      </c>
      <c r="I154" s="81">
        <f t="shared" si="13"/>
        <v>18.239999999999998</v>
      </c>
      <c r="J154" s="80"/>
    </row>
    <row r="155" spans="2:10" ht="14.1" customHeight="1" x14ac:dyDescent="0.2">
      <c r="B155" s="94"/>
      <c r="C155" s="108" t="str">
        <f t="shared" si="12"/>
        <v>3-4</v>
      </c>
      <c r="D155" s="110" t="s">
        <v>1</v>
      </c>
      <c r="E155" s="79">
        <f t="shared" si="14"/>
        <v>2</v>
      </c>
      <c r="F155" s="80">
        <f t="shared" si="15"/>
        <v>3.8</v>
      </c>
      <c r="G155" s="81"/>
      <c r="H155" s="80">
        <f t="shared" si="16"/>
        <v>2.4</v>
      </c>
      <c r="I155" s="81">
        <f t="shared" si="13"/>
        <v>18.239999999999998</v>
      </c>
      <c r="J155" s="80"/>
    </row>
    <row r="156" spans="2:10" ht="14.1" customHeight="1" x14ac:dyDescent="0.2">
      <c r="B156" s="94"/>
      <c r="C156" s="108" t="str">
        <f t="shared" si="12"/>
        <v>4-5</v>
      </c>
      <c r="D156" s="110" t="s">
        <v>1</v>
      </c>
      <c r="E156" s="79">
        <f t="shared" si="14"/>
        <v>2</v>
      </c>
      <c r="F156" s="80">
        <f t="shared" si="15"/>
        <v>2.4</v>
      </c>
      <c r="G156" s="81"/>
      <c r="H156" s="80">
        <f t="shared" si="16"/>
        <v>2.4</v>
      </c>
      <c r="I156" s="81">
        <f t="shared" si="13"/>
        <v>11.52</v>
      </c>
      <c r="J156" s="80"/>
    </row>
    <row r="157" spans="2:10" ht="14.1" customHeight="1" x14ac:dyDescent="0.2">
      <c r="B157" s="94"/>
      <c r="C157" s="108"/>
      <c r="D157" s="110" t="s">
        <v>1</v>
      </c>
      <c r="E157" s="79">
        <f t="shared" si="14"/>
        <v>2</v>
      </c>
      <c r="F157" s="80">
        <f t="shared" si="15"/>
        <v>3.4</v>
      </c>
      <c r="G157" s="81"/>
      <c r="H157" s="80">
        <f t="shared" si="16"/>
        <v>2.4</v>
      </c>
      <c r="I157" s="81">
        <f t="shared" si="13"/>
        <v>16.32</v>
      </c>
      <c r="J157" s="80"/>
    </row>
    <row r="158" spans="2:10" ht="14.1" customHeight="1" x14ac:dyDescent="0.2">
      <c r="B158" s="94"/>
      <c r="C158" s="108"/>
      <c r="D158" s="110"/>
      <c r="E158" s="79"/>
      <c r="F158" s="80"/>
      <c r="G158" s="81"/>
      <c r="H158" s="80"/>
      <c r="I158" s="81"/>
      <c r="J158" s="80"/>
    </row>
    <row r="159" spans="2:10" ht="14.1" customHeight="1" x14ac:dyDescent="0.2">
      <c r="B159" s="94"/>
      <c r="C159" s="108" t="str">
        <f t="shared" si="12"/>
        <v>Eje C</v>
      </c>
      <c r="D159" s="110"/>
      <c r="E159" s="79"/>
      <c r="F159" s="80"/>
      <c r="G159" s="81"/>
      <c r="H159" s="80"/>
      <c r="I159" s="81"/>
      <c r="J159" s="80"/>
    </row>
    <row r="160" spans="2:10" ht="14.1" customHeight="1" x14ac:dyDescent="0.2">
      <c r="B160" s="94"/>
      <c r="C160" s="108" t="str">
        <f t="shared" si="12"/>
        <v>2-3</v>
      </c>
      <c r="D160" s="110" t="s">
        <v>1</v>
      </c>
      <c r="E160" s="79">
        <f t="shared" si="14"/>
        <v>2</v>
      </c>
      <c r="F160" s="80">
        <f t="shared" si="15"/>
        <v>5.6</v>
      </c>
      <c r="G160" s="81"/>
      <c r="H160" s="80">
        <f t="shared" si="16"/>
        <v>2.4</v>
      </c>
      <c r="I160" s="81">
        <f t="shared" si="13"/>
        <v>26.88</v>
      </c>
      <c r="J160" s="80"/>
    </row>
    <row r="161" spans="2:10" ht="14.1" customHeight="1" x14ac:dyDescent="0.2">
      <c r="B161" s="94"/>
      <c r="C161" s="108" t="str">
        <f t="shared" si="12"/>
        <v>4-5</v>
      </c>
      <c r="D161" s="110" t="s">
        <v>1</v>
      </c>
      <c r="E161" s="79">
        <f t="shared" si="14"/>
        <v>2</v>
      </c>
      <c r="F161" s="80">
        <f t="shared" si="15"/>
        <v>5.6</v>
      </c>
      <c r="G161" s="81"/>
      <c r="H161" s="80">
        <f t="shared" si="16"/>
        <v>2.4</v>
      </c>
      <c r="I161" s="81">
        <f t="shared" si="13"/>
        <v>26.88</v>
      </c>
      <c r="J161" s="80"/>
    </row>
    <row r="162" spans="2:10" ht="14.1" customHeight="1" x14ac:dyDescent="0.2">
      <c r="B162" s="94"/>
      <c r="C162" s="108"/>
      <c r="D162" s="110"/>
      <c r="E162" s="79"/>
      <c r="F162" s="80"/>
      <c r="G162" s="81"/>
      <c r="H162" s="80"/>
      <c r="I162" s="81"/>
      <c r="J162" s="80"/>
    </row>
    <row r="163" spans="2:10" ht="14.1" customHeight="1" x14ac:dyDescent="0.2">
      <c r="B163" s="94"/>
      <c r="C163" s="108" t="str">
        <f t="shared" si="12"/>
        <v>Eje D</v>
      </c>
      <c r="D163" s="110"/>
      <c r="E163" s="79"/>
      <c r="F163" s="80"/>
      <c r="G163" s="81"/>
      <c r="H163" s="80"/>
      <c r="I163" s="81"/>
      <c r="J163" s="80"/>
    </row>
    <row r="164" spans="2:10" ht="14.1" customHeight="1" x14ac:dyDescent="0.2">
      <c r="B164" s="94"/>
      <c r="C164" s="108" t="str">
        <f t="shared" si="12"/>
        <v>1-2</v>
      </c>
      <c r="D164" s="110" t="s">
        <v>1</v>
      </c>
      <c r="E164" s="79">
        <f t="shared" si="14"/>
        <v>2</v>
      </c>
      <c r="F164" s="80">
        <f t="shared" si="15"/>
        <v>2.4000000000000004</v>
      </c>
      <c r="G164" s="81"/>
      <c r="H164" s="80">
        <f t="shared" si="16"/>
        <v>2.4</v>
      </c>
      <c r="I164" s="81">
        <f t="shared" si="13"/>
        <v>11.520000000000001</v>
      </c>
      <c r="J164" s="80"/>
    </row>
    <row r="165" spans="2:10" ht="14.1" customHeight="1" x14ac:dyDescent="0.2">
      <c r="B165" s="94"/>
      <c r="C165" s="108"/>
      <c r="D165" s="110" t="s">
        <v>1</v>
      </c>
      <c r="E165" s="79">
        <f t="shared" si="14"/>
        <v>2</v>
      </c>
      <c r="F165" s="80">
        <f t="shared" si="15"/>
        <v>1.3</v>
      </c>
      <c r="G165" s="81"/>
      <c r="H165" s="80">
        <f t="shared" si="16"/>
        <v>1.5</v>
      </c>
      <c r="I165" s="81">
        <f t="shared" si="13"/>
        <v>3.9000000000000004</v>
      </c>
      <c r="J165" s="80"/>
    </row>
    <row r="166" spans="2:10" ht="14.1" customHeight="1" x14ac:dyDescent="0.2">
      <c r="B166" s="94"/>
      <c r="C166" s="108" t="str">
        <f t="shared" si="12"/>
        <v>2-3</v>
      </c>
      <c r="D166" s="110" t="s">
        <v>1</v>
      </c>
      <c r="E166" s="79">
        <f t="shared" si="14"/>
        <v>2</v>
      </c>
      <c r="F166" s="80">
        <f t="shared" si="15"/>
        <v>3.2</v>
      </c>
      <c r="G166" s="81"/>
      <c r="H166" s="80">
        <f t="shared" si="16"/>
        <v>2.4</v>
      </c>
      <c r="I166" s="81">
        <f t="shared" si="13"/>
        <v>15.36</v>
      </c>
      <c r="J166" s="80"/>
    </row>
    <row r="167" spans="2:10" ht="14.1" customHeight="1" x14ac:dyDescent="0.2">
      <c r="B167" s="94"/>
      <c r="C167" s="108"/>
      <c r="D167" s="110" t="s">
        <v>1</v>
      </c>
      <c r="E167" s="79">
        <f t="shared" si="14"/>
        <v>2</v>
      </c>
      <c r="F167" s="80">
        <f t="shared" si="15"/>
        <v>1.3</v>
      </c>
      <c r="G167" s="81"/>
      <c r="H167" s="80">
        <f t="shared" si="16"/>
        <v>1.5</v>
      </c>
      <c r="I167" s="81">
        <f t="shared" si="13"/>
        <v>3.9000000000000004</v>
      </c>
      <c r="J167" s="80"/>
    </row>
    <row r="168" spans="2:10" ht="14.1" customHeight="1" x14ac:dyDescent="0.2">
      <c r="B168" s="94"/>
      <c r="C168" s="108" t="str">
        <f t="shared" si="12"/>
        <v>3-4</v>
      </c>
      <c r="D168" s="110" t="s">
        <v>1</v>
      </c>
      <c r="E168" s="79">
        <f t="shared" si="14"/>
        <v>2</v>
      </c>
      <c r="F168" s="80">
        <f t="shared" si="15"/>
        <v>4.2</v>
      </c>
      <c r="G168" s="81"/>
      <c r="H168" s="80">
        <f t="shared" si="16"/>
        <v>2.4</v>
      </c>
      <c r="I168" s="81">
        <f t="shared" si="13"/>
        <v>20.16</v>
      </c>
      <c r="J168" s="80"/>
    </row>
    <row r="169" spans="2:10" ht="14.1" customHeight="1" x14ac:dyDescent="0.2">
      <c r="B169" s="94"/>
      <c r="C169" s="108"/>
      <c r="D169" s="110" t="s">
        <v>1</v>
      </c>
      <c r="E169" s="79">
        <f t="shared" si="14"/>
        <v>2</v>
      </c>
      <c r="F169" s="80">
        <f t="shared" si="15"/>
        <v>1.3</v>
      </c>
      <c r="G169" s="81"/>
      <c r="H169" s="80">
        <f t="shared" si="16"/>
        <v>1.5</v>
      </c>
      <c r="I169" s="81">
        <f t="shared" si="13"/>
        <v>3.9000000000000004</v>
      </c>
      <c r="J169" s="80"/>
    </row>
    <row r="170" spans="2:10" ht="14.1" customHeight="1" x14ac:dyDescent="0.2">
      <c r="B170" s="94"/>
      <c r="C170" s="108" t="str">
        <f t="shared" si="12"/>
        <v>4-5</v>
      </c>
      <c r="D170" s="110" t="s">
        <v>1</v>
      </c>
      <c r="E170" s="79">
        <f t="shared" si="14"/>
        <v>2</v>
      </c>
      <c r="F170" s="80">
        <f t="shared" si="15"/>
        <v>4.8000000000000007</v>
      </c>
      <c r="G170" s="81"/>
      <c r="H170" s="80">
        <f t="shared" si="16"/>
        <v>2.4</v>
      </c>
      <c r="I170" s="81">
        <f t="shared" si="13"/>
        <v>23.040000000000003</v>
      </c>
      <c r="J170" s="80"/>
    </row>
    <row r="171" spans="2:10" ht="14.1" customHeight="1" x14ac:dyDescent="0.2">
      <c r="B171" s="94"/>
      <c r="C171" s="108"/>
      <c r="D171" s="110" t="s">
        <v>1</v>
      </c>
      <c r="E171" s="79">
        <f t="shared" si="14"/>
        <v>2</v>
      </c>
      <c r="F171" s="80">
        <f t="shared" si="15"/>
        <v>1</v>
      </c>
      <c r="G171" s="81"/>
      <c r="H171" s="80">
        <f t="shared" si="16"/>
        <v>1.5</v>
      </c>
      <c r="I171" s="81">
        <f t="shared" si="13"/>
        <v>3</v>
      </c>
      <c r="J171" s="80"/>
    </row>
    <row r="172" spans="2:10" ht="14.1" customHeight="1" x14ac:dyDescent="0.2">
      <c r="B172" s="94"/>
      <c r="C172" s="108"/>
      <c r="D172" s="110"/>
      <c r="E172" s="79"/>
      <c r="F172" s="80"/>
      <c r="G172" s="81"/>
      <c r="H172" s="80"/>
      <c r="I172" s="81"/>
      <c r="J172" s="82"/>
    </row>
    <row r="173" spans="2:10" ht="14.1" customHeight="1" x14ac:dyDescent="0.2">
      <c r="B173" s="94"/>
      <c r="C173" s="95" t="str">
        <f t="shared" si="12"/>
        <v xml:space="preserve">MÓDULO N° 02 </v>
      </c>
      <c r="D173" s="110"/>
      <c r="E173" s="79"/>
      <c r="F173" s="80"/>
      <c r="G173" s="81"/>
      <c r="H173" s="80"/>
      <c r="I173" s="81"/>
      <c r="J173" s="80"/>
    </row>
    <row r="174" spans="2:10" ht="14.1" customHeight="1" x14ac:dyDescent="0.2">
      <c r="B174" s="94"/>
      <c r="C174" s="108" t="str">
        <f t="shared" si="12"/>
        <v>Eje 6, 7</v>
      </c>
      <c r="D174" s="110" t="s">
        <v>1</v>
      </c>
      <c r="E174" s="79">
        <f t="shared" si="14"/>
        <v>4</v>
      </c>
      <c r="F174" s="80">
        <f t="shared" si="15"/>
        <v>3.42</v>
      </c>
      <c r="G174" s="81"/>
      <c r="H174" s="80">
        <f t="shared" si="16"/>
        <v>2.4</v>
      </c>
      <c r="I174" s="81">
        <f t="shared" si="13"/>
        <v>32.832000000000001</v>
      </c>
      <c r="J174" s="80"/>
    </row>
    <row r="175" spans="2:10" ht="14.1" customHeight="1" x14ac:dyDescent="0.2">
      <c r="B175" s="94"/>
      <c r="C175" s="108" t="str">
        <f t="shared" si="12"/>
        <v>Eje A</v>
      </c>
      <c r="D175" s="110" t="s">
        <v>1</v>
      </c>
      <c r="E175" s="79">
        <f t="shared" si="14"/>
        <v>2</v>
      </c>
      <c r="F175" s="80">
        <f t="shared" si="15"/>
        <v>3.75</v>
      </c>
      <c r="G175" s="81"/>
      <c r="H175" s="80">
        <f t="shared" si="16"/>
        <v>2.4</v>
      </c>
      <c r="I175" s="81">
        <f t="shared" si="13"/>
        <v>18</v>
      </c>
      <c r="J175" s="80"/>
    </row>
    <row r="176" spans="2:10" ht="14.1" customHeight="1" x14ac:dyDescent="0.2">
      <c r="B176" s="94"/>
      <c r="C176" s="108"/>
      <c r="D176" s="110" t="s">
        <v>1</v>
      </c>
      <c r="E176" s="79">
        <f t="shared" si="14"/>
        <v>2</v>
      </c>
      <c r="F176" s="80">
        <f t="shared" si="15"/>
        <v>1.2</v>
      </c>
      <c r="G176" s="81"/>
      <c r="H176" s="80">
        <f t="shared" si="16"/>
        <v>1.5</v>
      </c>
      <c r="I176" s="81">
        <f t="shared" si="13"/>
        <v>3.5999999999999996</v>
      </c>
      <c r="J176" s="80"/>
    </row>
    <row r="177" spans="2:10" ht="14.1" customHeight="1" x14ac:dyDescent="0.2">
      <c r="B177" s="94"/>
      <c r="C177" s="108" t="str">
        <f t="shared" si="12"/>
        <v>Eje A'</v>
      </c>
      <c r="D177" s="110" t="s">
        <v>1</v>
      </c>
      <c r="E177" s="79">
        <f t="shared" si="14"/>
        <v>2</v>
      </c>
      <c r="F177" s="80">
        <f t="shared" si="15"/>
        <v>4.75</v>
      </c>
      <c r="G177" s="81"/>
      <c r="H177" s="80">
        <f t="shared" si="16"/>
        <v>2.4</v>
      </c>
      <c r="I177" s="81">
        <f t="shared" si="13"/>
        <v>22.8</v>
      </c>
      <c r="J177" s="80"/>
    </row>
    <row r="178" spans="2:10" ht="14.1" customHeight="1" x14ac:dyDescent="0.2">
      <c r="B178" s="94"/>
      <c r="C178" s="108"/>
      <c r="D178" s="110" t="s">
        <v>1</v>
      </c>
      <c r="E178" s="79">
        <f t="shared" si="14"/>
        <v>2</v>
      </c>
      <c r="F178" s="80">
        <f t="shared" si="15"/>
        <v>1.2</v>
      </c>
      <c r="G178" s="81"/>
      <c r="H178" s="80">
        <f t="shared" si="16"/>
        <v>1.5</v>
      </c>
      <c r="I178" s="81">
        <f t="shared" si="13"/>
        <v>3.5999999999999996</v>
      </c>
      <c r="J178" s="82"/>
    </row>
    <row r="179" spans="2:10" ht="14.1" customHeight="1" x14ac:dyDescent="0.2">
      <c r="B179" s="94"/>
      <c r="C179" s="108"/>
      <c r="D179" s="78"/>
      <c r="E179" s="79"/>
      <c r="F179" s="80"/>
      <c r="G179" s="81"/>
      <c r="H179" s="80"/>
      <c r="I179" s="81"/>
      <c r="J179" s="82"/>
    </row>
    <row r="180" spans="2:10" ht="14.1" customHeight="1" x14ac:dyDescent="0.2">
      <c r="B180" s="94"/>
      <c r="C180" s="95" t="str">
        <f t="shared" si="12"/>
        <v>MÓDULO N° 03 - CAPILLA</v>
      </c>
      <c r="D180" s="110"/>
      <c r="E180" s="79"/>
      <c r="F180" s="80"/>
      <c r="G180" s="81"/>
      <c r="H180" s="80"/>
      <c r="I180" s="81"/>
      <c r="J180" s="80"/>
    </row>
    <row r="181" spans="2:10" ht="14.1" customHeight="1" x14ac:dyDescent="0.2">
      <c r="B181" s="94"/>
      <c r="C181" s="108" t="str">
        <f t="shared" si="12"/>
        <v>Eje 6' , 6''</v>
      </c>
      <c r="D181" s="110" t="s">
        <v>1</v>
      </c>
      <c r="E181" s="79">
        <f t="shared" si="14"/>
        <v>4</v>
      </c>
      <c r="F181" s="80">
        <f t="shared" si="15"/>
        <v>3.8</v>
      </c>
      <c r="G181" s="81"/>
      <c r="H181" s="80">
        <f t="shared" si="16"/>
        <v>2.4</v>
      </c>
      <c r="I181" s="81">
        <f t="shared" si="13"/>
        <v>36.479999999999997</v>
      </c>
      <c r="J181" s="80"/>
    </row>
    <row r="182" spans="2:10" ht="14.1" customHeight="1" x14ac:dyDescent="0.2">
      <c r="B182" s="94"/>
      <c r="C182" s="108" t="str">
        <f t="shared" si="12"/>
        <v>Eje D</v>
      </c>
      <c r="D182" s="110" t="s">
        <v>1</v>
      </c>
      <c r="E182" s="79">
        <f t="shared" si="14"/>
        <v>2</v>
      </c>
      <c r="F182" s="80">
        <f t="shared" si="15"/>
        <v>1.7</v>
      </c>
      <c r="G182" s="81"/>
      <c r="H182" s="80">
        <f t="shared" si="16"/>
        <v>2.4</v>
      </c>
      <c r="I182" s="81">
        <f t="shared" si="13"/>
        <v>8.16</v>
      </c>
      <c r="J182" s="80"/>
    </row>
    <row r="183" spans="2:10" ht="14.1" customHeight="1" x14ac:dyDescent="0.2">
      <c r="B183" s="94"/>
      <c r="C183" s="108" t="str">
        <f t="shared" ref="C183" si="17">+C78</f>
        <v>Eje E</v>
      </c>
      <c r="D183" s="110" t="s">
        <v>1</v>
      </c>
      <c r="E183" s="79">
        <f t="shared" si="14"/>
        <v>2</v>
      </c>
      <c r="F183" s="80">
        <f t="shared" si="15"/>
        <v>3</v>
      </c>
      <c r="G183" s="81"/>
      <c r="H183" s="80">
        <f t="shared" si="16"/>
        <v>2.4</v>
      </c>
      <c r="I183" s="81">
        <f t="shared" ref="I183:I216" si="18">+PRODUCT(E183:H183)</f>
        <v>14.399999999999999</v>
      </c>
      <c r="J183" s="82"/>
    </row>
    <row r="184" spans="2:10" ht="14.1" customHeight="1" x14ac:dyDescent="0.2">
      <c r="B184" s="94"/>
      <c r="C184" s="108"/>
      <c r="D184" s="100"/>
      <c r="E184" s="79"/>
      <c r="F184" s="80"/>
      <c r="G184" s="81"/>
      <c r="H184" s="80"/>
      <c r="I184" s="81"/>
      <c r="J184" s="82"/>
    </row>
    <row r="185" spans="2:10" ht="14.1" customHeight="1" x14ac:dyDescent="0.2">
      <c r="B185" s="94"/>
      <c r="C185" s="95" t="str">
        <f>+C81</f>
        <v>MÓDULO N°04</v>
      </c>
      <c r="D185" s="110"/>
      <c r="E185" s="79"/>
      <c r="F185" s="80"/>
      <c r="G185" s="81"/>
      <c r="H185" s="80"/>
      <c r="I185" s="81"/>
      <c r="J185" s="82"/>
    </row>
    <row r="186" spans="2:10" ht="14.1" customHeight="1" x14ac:dyDescent="0.2">
      <c r="B186" s="94"/>
      <c r="C186" s="108" t="str">
        <f>+C82</f>
        <v>Eje 8</v>
      </c>
      <c r="D186" s="110" t="s">
        <v>1</v>
      </c>
      <c r="E186" s="79">
        <f t="shared" ref="E186:E193" si="19">+E82*2</f>
        <v>2</v>
      </c>
      <c r="F186" s="80">
        <f t="shared" ref="F186:F193" si="20">+F82</f>
        <v>10.88</v>
      </c>
      <c r="G186" s="81"/>
      <c r="H186" s="80">
        <f t="shared" ref="H186:H193" si="21">+H82</f>
        <v>2.4</v>
      </c>
      <c r="I186" s="81">
        <f t="shared" si="18"/>
        <v>52.224000000000004</v>
      </c>
      <c r="J186" s="82"/>
    </row>
    <row r="187" spans="2:10" ht="14.1" customHeight="1" x14ac:dyDescent="0.2">
      <c r="B187" s="94"/>
      <c r="C187" s="108"/>
      <c r="D187" s="110" t="s">
        <v>1</v>
      </c>
      <c r="E187" s="79">
        <f t="shared" si="19"/>
        <v>6</v>
      </c>
      <c r="F187" s="80">
        <f t="shared" si="20"/>
        <v>1.3</v>
      </c>
      <c r="G187" s="81"/>
      <c r="H187" s="80">
        <f t="shared" si="21"/>
        <v>1.5</v>
      </c>
      <c r="I187" s="81">
        <f t="shared" si="18"/>
        <v>11.700000000000001</v>
      </c>
      <c r="J187" s="82"/>
    </row>
    <row r="188" spans="2:10" ht="14.1" customHeight="1" x14ac:dyDescent="0.2">
      <c r="B188" s="94"/>
      <c r="C188" s="108" t="str">
        <f>+C84</f>
        <v>Eje 9</v>
      </c>
      <c r="D188" s="110" t="s">
        <v>1</v>
      </c>
      <c r="E188" s="79">
        <f t="shared" si="19"/>
        <v>2</v>
      </c>
      <c r="F188" s="80">
        <f t="shared" si="20"/>
        <v>13.988199999999999</v>
      </c>
      <c r="G188" s="81"/>
      <c r="H188" s="80">
        <f t="shared" si="21"/>
        <v>2.4</v>
      </c>
      <c r="I188" s="81">
        <f t="shared" si="18"/>
        <v>67.143359999999987</v>
      </c>
      <c r="J188" s="82"/>
    </row>
    <row r="189" spans="2:10" ht="14.1" customHeight="1" x14ac:dyDescent="0.2">
      <c r="B189" s="94"/>
      <c r="C189" s="108"/>
      <c r="D189" s="110" t="s">
        <v>1</v>
      </c>
      <c r="E189" s="79">
        <f t="shared" si="19"/>
        <v>2</v>
      </c>
      <c r="F189" s="80">
        <f t="shared" si="20"/>
        <v>1.8</v>
      </c>
      <c r="G189" s="81"/>
      <c r="H189" s="80">
        <f t="shared" si="21"/>
        <v>2.4</v>
      </c>
      <c r="I189" s="81">
        <f t="shared" si="18"/>
        <v>8.64</v>
      </c>
      <c r="J189" s="82"/>
    </row>
    <row r="190" spans="2:10" ht="14.1" customHeight="1" x14ac:dyDescent="0.2">
      <c r="B190" s="94"/>
      <c r="C190" s="108" t="str">
        <f>+C86</f>
        <v>Eje 10</v>
      </c>
      <c r="D190" s="110" t="s">
        <v>1</v>
      </c>
      <c r="E190" s="79">
        <f t="shared" si="19"/>
        <v>2</v>
      </c>
      <c r="F190" s="80">
        <f t="shared" si="20"/>
        <v>13.02</v>
      </c>
      <c r="G190" s="81"/>
      <c r="H190" s="80">
        <f t="shared" si="21"/>
        <v>2.4</v>
      </c>
      <c r="I190" s="81">
        <f t="shared" si="18"/>
        <v>62.495999999999995</v>
      </c>
      <c r="J190" s="82"/>
    </row>
    <row r="191" spans="2:10" ht="14.1" customHeight="1" x14ac:dyDescent="0.2">
      <c r="B191" s="94"/>
      <c r="C191" s="108"/>
      <c r="D191" s="110" t="s">
        <v>1</v>
      </c>
      <c r="E191" s="79">
        <f t="shared" si="19"/>
        <v>2</v>
      </c>
      <c r="F191" s="80">
        <f t="shared" si="20"/>
        <v>4.2</v>
      </c>
      <c r="G191" s="81"/>
      <c r="H191" s="80">
        <f t="shared" si="21"/>
        <v>2.4</v>
      </c>
      <c r="I191" s="81">
        <f t="shared" si="18"/>
        <v>20.16</v>
      </c>
      <c r="J191" s="82"/>
    </row>
    <row r="192" spans="2:10" ht="14.1" customHeight="1" x14ac:dyDescent="0.2">
      <c r="B192" s="94"/>
      <c r="C192" s="108"/>
      <c r="D192" s="110" t="s">
        <v>1</v>
      </c>
      <c r="E192" s="79">
        <f t="shared" si="19"/>
        <v>2</v>
      </c>
      <c r="F192" s="80">
        <f t="shared" si="20"/>
        <v>1.4</v>
      </c>
      <c r="G192" s="81"/>
      <c r="H192" s="80">
        <f t="shared" si="21"/>
        <v>2.4</v>
      </c>
      <c r="I192" s="81">
        <f t="shared" si="18"/>
        <v>6.72</v>
      </c>
      <c r="J192" s="82"/>
    </row>
    <row r="193" spans="2:10" ht="14.1" customHeight="1" x14ac:dyDescent="0.2">
      <c r="B193" s="94"/>
      <c r="C193" s="108" t="str">
        <f>+C89</f>
        <v>Eje 11</v>
      </c>
      <c r="D193" s="110" t="s">
        <v>1</v>
      </c>
      <c r="E193" s="79">
        <f t="shared" si="19"/>
        <v>2</v>
      </c>
      <c r="F193" s="80">
        <f t="shared" si="20"/>
        <v>7.6</v>
      </c>
      <c r="G193" s="81"/>
      <c r="H193" s="80">
        <f t="shared" si="21"/>
        <v>2.4</v>
      </c>
      <c r="I193" s="81">
        <f t="shared" si="18"/>
        <v>36.479999999999997</v>
      </c>
      <c r="J193" s="82"/>
    </row>
    <row r="194" spans="2:10" ht="14.1" customHeight="1" x14ac:dyDescent="0.2">
      <c r="B194" s="94"/>
      <c r="C194" s="108" t="str">
        <f>+C90</f>
        <v>Eje A</v>
      </c>
      <c r="D194" s="110"/>
      <c r="E194" s="79"/>
      <c r="F194" s="80"/>
      <c r="G194" s="81"/>
      <c r="H194" s="80"/>
      <c r="I194" s="81"/>
      <c r="J194" s="82"/>
    </row>
    <row r="195" spans="2:10" ht="14.1" customHeight="1" x14ac:dyDescent="0.2">
      <c r="B195" s="94"/>
      <c r="C195" s="108" t="str">
        <f>+C91</f>
        <v>8-9</v>
      </c>
      <c r="D195" s="110" t="s">
        <v>1</v>
      </c>
      <c r="E195" s="79">
        <f t="shared" ref="E195:E200" si="22">+E91*2</f>
        <v>2</v>
      </c>
      <c r="F195" s="80">
        <f t="shared" ref="F195:F200" si="23">+F91</f>
        <v>5.2</v>
      </c>
      <c r="G195" s="81"/>
      <c r="H195" s="80">
        <f t="shared" ref="H195:H200" si="24">+H91</f>
        <v>2.4</v>
      </c>
      <c r="I195" s="81">
        <f t="shared" si="18"/>
        <v>24.96</v>
      </c>
      <c r="J195" s="82"/>
    </row>
    <row r="196" spans="2:10" ht="14.1" customHeight="1" x14ac:dyDescent="0.2">
      <c r="B196" s="94"/>
      <c r="C196" s="108"/>
      <c r="D196" s="110" t="s">
        <v>1</v>
      </c>
      <c r="E196" s="79">
        <f t="shared" si="22"/>
        <v>2</v>
      </c>
      <c r="F196" s="80">
        <f t="shared" si="23"/>
        <v>4.5999999999999996</v>
      </c>
      <c r="G196" s="81"/>
      <c r="H196" s="80">
        <f t="shared" si="24"/>
        <v>2.4</v>
      </c>
      <c r="I196" s="81">
        <f t="shared" si="18"/>
        <v>22.08</v>
      </c>
      <c r="J196" s="82"/>
    </row>
    <row r="197" spans="2:10" ht="14.1" customHeight="1" x14ac:dyDescent="0.2">
      <c r="B197" s="94"/>
      <c r="C197" s="108" t="str">
        <f>+C93</f>
        <v>9-10</v>
      </c>
      <c r="D197" s="110" t="s">
        <v>1</v>
      </c>
      <c r="E197" s="79">
        <f t="shared" si="22"/>
        <v>2</v>
      </c>
      <c r="F197" s="80">
        <f t="shared" si="23"/>
        <v>4.5</v>
      </c>
      <c r="G197" s="81"/>
      <c r="H197" s="80">
        <f t="shared" si="24"/>
        <v>2.4</v>
      </c>
      <c r="I197" s="81">
        <f t="shared" si="18"/>
        <v>21.599999999999998</v>
      </c>
      <c r="J197" s="82"/>
    </row>
    <row r="198" spans="2:10" ht="14.1" customHeight="1" x14ac:dyDescent="0.2">
      <c r="B198" s="94"/>
      <c r="C198" s="108"/>
      <c r="D198" s="110" t="s">
        <v>1</v>
      </c>
      <c r="E198" s="79">
        <f t="shared" si="22"/>
        <v>2</v>
      </c>
      <c r="F198" s="80">
        <f t="shared" si="23"/>
        <v>1.3</v>
      </c>
      <c r="G198" s="81"/>
      <c r="H198" s="80">
        <f t="shared" si="24"/>
        <v>1.5</v>
      </c>
      <c r="I198" s="81">
        <f t="shared" si="18"/>
        <v>3.9000000000000004</v>
      </c>
      <c r="J198" s="82"/>
    </row>
    <row r="199" spans="2:10" ht="14.1" customHeight="1" x14ac:dyDescent="0.2">
      <c r="B199" s="94"/>
      <c r="C199" s="108" t="str">
        <f t="shared" ref="C199:C210" si="25">+C95</f>
        <v>10-11</v>
      </c>
      <c r="D199" s="110" t="s">
        <v>1</v>
      </c>
      <c r="E199" s="79">
        <f t="shared" si="22"/>
        <v>2</v>
      </c>
      <c r="F199" s="80">
        <f t="shared" si="23"/>
        <v>2.8</v>
      </c>
      <c r="G199" s="81"/>
      <c r="H199" s="80">
        <f t="shared" si="24"/>
        <v>2.4</v>
      </c>
      <c r="I199" s="81">
        <f t="shared" si="18"/>
        <v>13.44</v>
      </c>
      <c r="J199" s="82"/>
    </row>
    <row r="200" spans="2:10" ht="14.1" customHeight="1" x14ac:dyDescent="0.2">
      <c r="B200" s="94"/>
      <c r="C200" s="108" t="str">
        <f t="shared" si="25"/>
        <v>Eje A'</v>
      </c>
      <c r="D200" s="110" t="s">
        <v>1</v>
      </c>
      <c r="E200" s="79">
        <f t="shared" si="22"/>
        <v>2</v>
      </c>
      <c r="F200" s="80">
        <f t="shared" si="23"/>
        <v>4.3</v>
      </c>
      <c r="G200" s="81"/>
      <c r="H200" s="80">
        <f t="shared" si="24"/>
        <v>2.4</v>
      </c>
      <c r="I200" s="81">
        <f t="shared" si="18"/>
        <v>20.639999999999997</v>
      </c>
      <c r="J200" s="82"/>
    </row>
    <row r="201" spans="2:10" ht="14.1" customHeight="1" x14ac:dyDescent="0.2">
      <c r="B201" s="94"/>
      <c r="C201" s="108" t="str">
        <f t="shared" si="25"/>
        <v>Eje B</v>
      </c>
      <c r="D201" s="110"/>
      <c r="E201" s="79"/>
      <c r="F201" s="80"/>
      <c r="G201" s="81"/>
      <c r="H201" s="80"/>
      <c r="I201" s="81"/>
      <c r="J201" s="82"/>
    </row>
    <row r="202" spans="2:10" ht="14.1" customHeight="1" x14ac:dyDescent="0.2">
      <c r="B202" s="94"/>
      <c r="C202" s="108" t="str">
        <f t="shared" si="25"/>
        <v>8-9</v>
      </c>
      <c r="D202" s="110" t="s">
        <v>1</v>
      </c>
      <c r="E202" s="79">
        <f>+E98*2</f>
        <v>2</v>
      </c>
      <c r="F202" s="80">
        <f>+F98</f>
        <v>3.6</v>
      </c>
      <c r="G202" s="81"/>
      <c r="H202" s="80">
        <f>+H98</f>
        <v>2.4</v>
      </c>
      <c r="I202" s="81">
        <f t="shared" si="18"/>
        <v>17.28</v>
      </c>
      <c r="J202" s="82"/>
    </row>
    <row r="203" spans="2:10" ht="14.1" customHeight="1" x14ac:dyDescent="0.2">
      <c r="B203" s="94"/>
      <c r="C203" s="108" t="str">
        <f t="shared" si="25"/>
        <v>9-10</v>
      </c>
      <c r="D203" s="110" t="s">
        <v>1</v>
      </c>
      <c r="E203" s="79">
        <f>+E99*2</f>
        <v>2</v>
      </c>
      <c r="F203" s="80">
        <f>+F99</f>
        <v>4.2</v>
      </c>
      <c r="G203" s="81"/>
      <c r="H203" s="80">
        <f>+H99</f>
        <v>2.4</v>
      </c>
      <c r="I203" s="81">
        <f t="shared" si="18"/>
        <v>20.16</v>
      </c>
      <c r="J203" s="82"/>
    </row>
    <row r="204" spans="2:10" ht="14.1" customHeight="1" x14ac:dyDescent="0.2">
      <c r="B204" s="94"/>
      <c r="C204" s="108" t="str">
        <f t="shared" si="25"/>
        <v>10-11</v>
      </c>
      <c r="D204" s="110"/>
      <c r="E204" s="79">
        <f>+E100*2</f>
        <v>2</v>
      </c>
      <c r="F204" s="80">
        <f>+F100</f>
        <v>4.4000000000000004</v>
      </c>
      <c r="G204" s="81"/>
      <c r="H204" s="80">
        <f>+H100</f>
        <v>2.4</v>
      </c>
      <c r="I204" s="81">
        <f t="shared" si="18"/>
        <v>21.12</v>
      </c>
      <c r="J204" s="82"/>
    </row>
    <row r="205" spans="2:10" ht="14.1" customHeight="1" x14ac:dyDescent="0.2">
      <c r="B205" s="94"/>
      <c r="C205" s="108" t="str">
        <f t="shared" si="25"/>
        <v>Eje C</v>
      </c>
      <c r="D205" s="110" t="s">
        <v>1</v>
      </c>
      <c r="E205" s="79">
        <f>+E101*2</f>
        <v>2</v>
      </c>
      <c r="F205" s="80">
        <f>+F101</f>
        <v>2</v>
      </c>
      <c r="G205" s="81"/>
      <c r="H205" s="80">
        <f>+H101</f>
        <v>2.4</v>
      </c>
      <c r="I205" s="81">
        <f t="shared" si="18"/>
        <v>9.6</v>
      </c>
      <c r="J205" s="82"/>
    </row>
    <row r="206" spans="2:10" ht="14.1" customHeight="1" x14ac:dyDescent="0.2">
      <c r="B206" s="94"/>
      <c r="C206" s="108" t="str">
        <f t="shared" si="25"/>
        <v>Eje D</v>
      </c>
      <c r="D206" s="110"/>
      <c r="E206" s="79"/>
      <c r="F206" s="80"/>
      <c r="G206" s="81"/>
      <c r="H206" s="80"/>
      <c r="I206" s="81"/>
      <c r="J206" s="82"/>
    </row>
    <row r="207" spans="2:10" ht="14.1" customHeight="1" x14ac:dyDescent="0.2">
      <c r="B207" s="94"/>
      <c r="C207" s="108" t="str">
        <f t="shared" si="25"/>
        <v>8-9</v>
      </c>
      <c r="D207" s="110" t="s">
        <v>1</v>
      </c>
      <c r="E207" s="79">
        <f>+E103*2</f>
        <v>2</v>
      </c>
      <c r="F207" s="80">
        <f>+F103</f>
        <v>2.2999999999999998</v>
      </c>
      <c r="G207" s="81"/>
      <c r="H207" s="80">
        <f>+H103</f>
        <v>2.4</v>
      </c>
      <c r="I207" s="81">
        <f t="shared" si="18"/>
        <v>11.04</v>
      </c>
      <c r="J207" s="82"/>
    </row>
    <row r="208" spans="2:10" ht="14.1" customHeight="1" x14ac:dyDescent="0.2">
      <c r="B208" s="94"/>
      <c r="C208" s="108" t="str">
        <f t="shared" si="25"/>
        <v>Eje E</v>
      </c>
      <c r="D208" s="110"/>
      <c r="E208" s="79"/>
      <c r="F208" s="80"/>
      <c r="G208" s="81"/>
      <c r="H208" s="80"/>
      <c r="I208" s="81"/>
      <c r="J208" s="82"/>
    </row>
    <row r="209" spans="2:10" ht="14.1" customHeight="1" x14ac:dyDescent="0.2">
      <c r="B209" s="94"/>
      <c r="C209" s="108" t="str">
        <f t="shared" si="25"/>
        <v>8-9</v>
      </c>
      <c r="D209" s="110" t="s">
        <v>1</v>
      </c>
      <c r="E209" s="79">
        <f>+E105*2</f>
        <v>2</v>
      </c>
      <c r="F209" s="80">
        <f>+F105</f>
        <v>8.1</v>
      </c>
      <c r="G209" s="81"/>
      <c r="H209" s="80">
        <f>+H105</f>
        <v>2.4</v>
      </c>
      <c r="I209" s="81">
        <f t="shared" si="18"/>
        <v>38.879999999999995</v>
      </c>
      <c r="J209" s="82"/>
    </row>
    <row r="210" spans="2:10" ht="14.1" customHeight="1" x14ac:dyDescent="0.2">
      <c r="B210" s="94"/>
      <c r="C210" s="108" t="str">
        <f t="shared" si="25"/>
        <v>Eje C-D</v>
      </c>
      <c r="D210" s="110" t="s">
        <v>1</v>
      </c>
      <c r="E210" s="79">
        <f>+E106*2</f>
        <v>2</v>
      </c>
      <c r="F210" s="80">
        <f>+F106</f>
        <v>10.9</v>
      </c>
      <c r="G210" s="81"/>
      <c r="H210" s="80">
        <f>+H106</f>
        <v>2.4</v>
      </c>
      <c r="I210" s="81">
        <f t="shared" si="18"/>
        <v>52.32</v>
      </c>
      <c r="J210" s="82"/>
    </row>
    <row r="211" spans="2:10" ht="14.1" customHeight="1" x14ac:dyDescent="0.2">
      <c r="B211" s="94"/>
      <c r="C211" s="108"/>
      <c r="D211" s="110"/>
      <c r="E211" s="79"/>
      <c r="F211" s="80"/>
      <c r="G211" s="81"/>
      <c r="H211" s="80"/>
      <c r="I211" s="81"/>
      <c r="J211" s="82"/>
    </row>
    <row r="212" spans="2:10" ht="14.1" customHeight="1" x14ac:dyDescent="0.25">
      <c r="B212" s="94"/>
      <c r="C212" s="114" t="str">
        <f>+C108</f>
        <v>CERCO PERIMETRICO</v>
      </c>
      <c r="D212" s="110"/>
      <c r="E212" s="79"/>
      <c r="F212" s="80"/>
      <c r="G212" s="81"/>
      <c r="H212" s="80"/>
      <c r="I212" s="81"/>
      <c r="J212" s="82"/>
    </row>
    <row r="213" spans="2:10" ht="14.1" customHeight="1" x14ac:dyDescent="0.2">
      <c r="B213" s="94"/>
      <c r="C213" s="108" t="str">
        <f>+C109</f>
        <v>Margen Izquierdo</v>
      </c>
      <c r="D213" s="110" t="s">
        <v>1</v>
      </c>
      <c r="E213" s="79">
        <f>+E109</f>
        <v>1</v>
      </c>
      <c r="F213" s="80">
        <f>+F109</f>
        <v>61.31</v>
      </c>
      <c r="G213" s="81"/>
      <c r="H213" s="80">
        <f>+H109</f>
        <v>2.4</v>
      </c>
      <c r="I213" s="81">
        <f t="shared" si="18"/>
        <v>147.14400000000001</v>
      </c>
      <c r="J213" s="82"/>
    </row>
    <row r="214" spans="2:10" ht="14.1" customHeight="1" x14ac:dyDescent="0.2">
      <c r="B214" s="94"/>
      <c r="C214" s="108" t="str">
        <f>+C110</f>
        <v>Margen Derecho</v>
      </c>
      <c r="D214" s="110" t="s">
        <v>1</v>
      </c>
      <c r="E214" s="79">
        <f>+E110*2</f>
        <v>2</v>
      </c>
      <c r="F214" s="80">
        <f>+F110</f>
        <v>43.27</v>
      </c>
      <c r="G214" s="81"/>
      <c r="H214" s="80">
        <f>+H110</f>
        <v>2.4</v>
      </c>
      <c r="I214" s="81">
        <f t="shared" si="18"/>
        <v>207.696</v>
      </c>
      <c r="J214" s="82"/>
    </row>
    <row r="215" spans="2:10" ht="14.1" customHeight="1" x14ac:dyDescent="0.2">
      <c r="B215" s="94"/>
      <c r="C215" s="108" t="str">
        <f>+C111</f>
        <v>Margen frontal</v>
      </c>
      <c r="D215" s="110" t="s">
        <v>1</v>
      </c>
      <c r="E215" s="79">
        <f>+E111*2</f>
        <v>2</v>
      </c>
      <c r="F215" s="80">
        <f>+F111</f>
        <v>16.39</v>
      </c>
      <c r="G215" s="81"/>
      <c r="H215" s="80">
        <f>+H111</f>
        <v>2.4</v>
      </c>
      <c r="I215" s="81">
        <f t="shared" si="18"/>
        <v>78.671999999999997</v>
      </c>
      <c r="J215" s="82"/>
    </row>
    <row r="216" spans="2:10" ht="14.1" customHeight="1" x14ac:dyDescent="0.2">
      <c r="B216" s="94"/>
      <c r="C216" s="108" t="str">
        <f>+C112</f>
        <v>Margen Posterior</v>
      </c>
      <c r="D216" s="110" t="s">
        <v>1</v>
      </c>
      <c r="E216" s="79">
        <f>+E112*2</f>
        <v>2</v>
      </c>
      <c r="F216" s="80">
        <f>+F112</f>
        <v>22.11</v>
      </c>
      <c r="G216" s="81"/>
      <c r="H216" s="80">
        <f>+H112</f>
        <v>2.4</v>
      </c>
      <c r="I216" s="81">
        <f t="shared" si="18"/>
        <v>106.128</v>
      </c>
      <c r="J216" s="82"/>
    </row>
    <row r="217" spans="2:10" ht="14.1" customHeight="1" x14ac:dyDescent="0.2">
      <c r="B217" s="94"/>
      <c r="C217" s="108"/>
      <c r="D217" s="100"/>
      <c r="E217" s="101"/>
      <c r="F217" s="102"/>
      <c r="G217" s="81"/>
      <c r="H217" s="102"/>
      <c r="I217" s="81"/>
      <c r="J217" s="82"/>
    </row>
    <row r="218" spans="2:10" ht="14.1" customHeight="1" x14ac:dyDescent="0.2">
      <c r="B218" s="122" t="s">
        <v>159</v>
      </c>
      <c r="C218" s="124" t="s">
        <v>160</v>
      </c>
      <c r="D218" s="123" t="s">
        <v>1</v>
      </c>
      <c r="E218" s="85"/>
      <c r="F218" s="85"/>
      <c r="G218" s="85"/>
      <c r="H218" s="85"/>
      <c r="I218" s="85"/>
      <c r="J218" s="88">
        <f>SUM(I221:I318)</f>
        <v>509.82383999999996</v>
      </c>
    </row>
    <row r="219" spans="2:10" ht="14.1" customHeight="1" x14ac:dyDescent="0.2">
      <c r="B219" s="94"/>
      <c r="C219" s="108"/>
      <c r="D219" s="100"/>
      <c r="E219" s="101"/>
      <c r="F219" s="102"/>
      <c r="G219" s="81"/>
      <c r="H219" s="102"/>
      <c r="I219" s="81"/>
      <c r="J219" s="82"/>
    </row>
    <row r="220" spans="2:10" ht="14.1" customHeight="1" x14ac:dyDescent="0.2">
      <c r="B220" s="94"/>
      <c r="C220" s="108" t="s">
        <v>34</v>
      </c>
      <c r="D220" s="100"/>
      <c r="E220" s="101"/>
      <c r="F220" s="102"/>
      <c r="G220" s="81"/>
      <c r="H220" s="102"/>
      <c r="I220" s="81"/>
      <c r="J220" s="82"/>
    </row>
    <row r="221" spans="2:10" ht="14.1" customHeight="1" x14ac:dyDescent="0.2">
      <c r="B221" s="94"/>
      <c r="C221" s="108" t="s">
        <v>67</v>
      </c>
      <c r="D221" s="100" t="s">
        <v>1</v>
      </c>
      <c r="E221" s="101">
        <v>4</v>
      </c>
      <c r="F221" s="102">
        <v>10.7</v>
      </c>
      <c r="G221" s="81"/>
      <c r="H221" s="102">
        <v>0.6</v>
      </c>
      <c r="I221" s="81">
        <f t="shared" ref="I221:I284" si="26">+PRODUCT(E221:H221)</f>
        <v>25.679999999999996</v>
      </c>
      <c r="J221" s="82"/>
    </row>
    <row r="222" spans="2:10" ht="14.1" customHeight="1" x14ac:dyDescent="0.2">
      <c r="B222" s="94"/>
      <c r="C222" s="108"/>
      <c r="D222" s="100" t="s">
        <v>1</v>
      </c>
      <c r="E222" s="101">
        <v>8</v>
      </c>
      <c r="F222" s="102">
        <v>1.3</v>
      </c>
      <c r="G222" s="81"/>
      <c r="H222" s="102">
        <v>0.6</v>
      </c>
      <c r="I222" s="81">
        <f t="shared" si="26"/>
        <v>6.24</v>
      </c>
      <c r="J222" s="82"/>
    </row>
    <row r="223" spans="2:10" ht="14.1" customHeight="1" x14ac:dyDescent="0.2">
      <c r="B223" s="94"/>
      <c r="C223" s="108" t="s">
        <v>69</v>
      </c>
      <c r="D223" s="100" t="s">
        <v>1</v>
      </c>
      <c r="E223" s="101">
        <v>2</v>
      </c>
      <c r="F223" s="102">
        <v>5</v>
      </c>
      <c r="G223" s="81"/>
      <c r="H223" s="102">
        <v>0.6</v>
      </c>
      <c r="I223" s="81">
        <f t="shared" si="26"/>
        <v>6</v>
      </c>
      <c r="J223" s="82"/>
    </row>
    <row r="224" spans="2:10" ht="14.1" customHeight="1" x14ac:dyDescent="0.2">
      <c r="B224" s="94"/>
      <c r="C224" s="108" t="s">
        <v>36</v>
      </c>
      <c r="D224" s="100"/>
      <c r="E224" s="101"/>
      <c r="F224" s="102"/>
      <c r="G224" s="81"/>
      <c r="H224" s="102"/>
      <c r="I224" s="81"/>
      <c r="J224" s="82"/>
    </row>
    <row r="225" spans="2:10" ht="14.1" customHeight="1" x14ac:dyDescent="0.2">
      <c r="B225" s="94"/>
      <c r="C225" s="108" t="s">
        <v>68</v>
      </c>
      <c r="D225" s="100" t="s">
        <v>1</v>
      </c>
      <c r="E225" s="101">
        <v>2</v>
      </c>
      <c r="F225" s="102">
        <v>2.2999999999999998</v>
      </c>
      <c r="G225" s="81"/>
      <c r="H225" s="102">
        <v>0.6</v>
      </c>
      <c r="I225" s="81">
        <f t="shared" si="26"/>
        <v>2.76</v>
      </c>
      <c r="J225" s="82"/>
    </row>
    <row r="226" spans="2:10" ht="14.1" customHeight="1" x14ac:dyDescent="0.2">
      <c r="B226" s="94"/>
      <c r="C226" s="108" t="s">
        <v>37</v>
      </c>
      <c r="D226" s="100" t="s">
        <v>1</v>
      </c>
      <c r="E226" s="101">
        <v>4</v>
      </c>
      <c r="F226" s="102">
        <v>4.2</v>
      </c>
      <c r="G226" s="81"/>
      <c r="H226" s="102">
        <v>0.6</v>
      </c>
      <c r="I226" s="81">
        <f t="shared" si="26"/>
        <v>10.08</v>
      </c>
      <c r="J226" s="82"/>
    </row>
    <row r="227" spans="2:10" ht="14.1" customHeight="1" x14ac:dyDescent="0.2">
      <c r="B227" s="94"/>
      <c r="C227" s="108" t="s">
        <v>38</v>
      </c>
      <c r="D227" s="100" t="s">
        <v>1</v>
      </c>
      <c r="E227" s="101">
        <v>2</v>
      </c>
      <c r="F227" s="102">
        <v>3.3</v>
      </c>
      <c r="G227" s="81"/>
      <c r="H227" s="102">
        <v>0.6</v>
      </c>
      <c r="I227" s="81">
        <f t="shared" si="26"/>
        <v>3.9599999999999995</v>
      </c>
      <c r="J227" s="82"/>
    </row>
    <row r="228" spans="2:10" ht="14.1" customHeight="1" x14ac:dyDescent="0.2">
      <c r="B228" s="94"/>
      <c r="C228" s="108" t="s">
        <v>70</v>
      </c>
      <c r="D228" s="100" t="s">
        <v>1</v>
      </c>
      <c r="E228" s="101">
        <v>2</v>
      </c>
      <c r="F228" s="102">
        <v>2.7</v>
      </c>
      <c r="G228" s="81"/>
      <c r="H228" s="102">
        <v>0.6</v>
      </c>
      <c r="I228" s="81">
        <f t="shared" si="26"/>
        <v>3.24</v>
      </c>
      <c r="J228" s="82"/>
    </row>
    <row r="229" spans="2:10" ht="14.1" customHeight="1" x14ac:dyDescent="0.2">
      <c r="B229" s="94"/>
      <c r="C229" s="108" t="s">
        <v>18</v>
      </c>
      <c r="D229" s="100"/>
      <c r="E229" s="101"/>
      <c r="F229" s="102"/>
      <c r="G229" s="81"/>
      <c r="H229" s="102"/>
      <c r="I229" s="81"/>
      <c r="J229" s="82"/>
    </row>
    <row r="230" spans="2:10" ht="14.1" customHeight="1" x14ac:dyDescent="0.2">
      <c r="B230" s="94"/>
      <c r="C230" s="108" t="s">
        <v>68</v>
      </c>
      <c r="D230" s="100" t="s">
        <v>1</v>
      </c>
      <c r="E230" s="101">
        <v>2</v>
      </c>
      <c r="F230" s="102">
        <v>3.1</v>
      </c>
      <c r="G230" s="81"/>
      <c r="H230" s="102">
        <v>0.6</v>
      </c>
      <c r="I230" s="81">
        <f t="shared" si="26"/>
        <v>3.7199999999999998</v>
      </c>
      <c r="J230" s="82"/>
    </row>
    <row r="231" spans="2:10" ht="14.1" customHeight="1" x14ac:dyDescent="0.2">
      <c r="B231" s="94"/>
      <c r="C231" s="108" t="s">
        <v>37</v>
      </c>
      <c r="D231" s="100" t="s">
        <v>1</v>
      </c>
      <c r="E231" s="101">
        <v>2</v>
      </c>
      <c r="F231" s="102">
        <v>4.25</v>
      </c>
      <c r="G231" s="81"/>
      <c r="H231" s="102">
        <v>0.6</v>
      </c>
      <c r="I231" s="81">
        <f t="shared" si="26"/>
        <v>5.0999999999999996</v>
      </c>
      <c r="J231" s="82"/>
    </row>
    <row r="232" spans="2:10" ht="14.1" customHeight="1" x14ac:dyDescent="0.2">
      <c r="B232" s="94"/>
      <c r="C232" s="108" t="s">
        <v>38</v>
      </c>
      <c r="D232" s="100" t="s">
        <v>1</v>
      </c>
      <c r="E232" s="101">
        <v>2</v>
      </c>
      <c r="F232" s="102">
        <v>4.25</v>
      </c>
      <c r="G232" s="81"/>
      <c r="H232" s="102">
        <v>0.6</v>
      </c>
      <c r="I232" s="81">
        <f t="shared" si="26"/>
        <v>5.0999999999999996</v>
      </c>
      <c r="J232" s="82"/>
    </row>
    <row r="233" spans="2:10" ht="14.1" customHeight="1" x14ac:dyDescent="0.2">
      <c r="B233" s="94"/>
      <c r="C233" s="108" t="s">
        <v>71</v>
      </c>
      <c r="D233" s="100" t="s">
        <v>1</v>
      </c>
      <c r="E233" s="101">
        <v>2</v>
      </c>
      <c r="F233" s="102">
        <v>2.7</v>
      </c>
      <c r="G233" s="81"/>
      <c r="H233" s="102">
        <v>0.6</v>
      </c>
      <c r="I233" s="81">
        <f t="shared" si="26"/>
        <v>3.24</v>
      </c>
      <c r="J233" s="82"/>
    </row>
    <row r="234" spans="2:10" ht="14.1" customHeight="1" x14ac:dyDescent="0.2">
      <c r="B234" s="94"/>
      <c r="C234" s="108" t="s">
        <v>39</v>
      </c>
      <c r="D234" s="100"/>
      <c r="E234" s="101"/>
      <c r="F234" s="102"/>
      <c r="G234" s="81"/>
      <c r="H234" s="102"/>
      <c r="I234" s="81"/>
      <c r="J234" s="82"/>
    </row>
    <row r="235" spans="2:10" ht="14.1" customHeight="1" x14ac:dyDescent="0.2">
      <c r="B235" s="94"/>
      <c r="C235" s="108" t="s">
        <v>68</v>
      </c>
      <c r="D235" s="100" t="s">
        <v>1</v>
      </c>
      <c r="E235" s="101">
        <v>2</v>
      </c>
      <c r="F235" s="102">
        <v>2.2999999999999998</v>
      </c>
      <c r="G235" s="81"/>
      <c r="H235" s="102">
        <v>0.6</v>
      </c>
      <c r="I235" s="81">
        <f t="shared" si="26"/>
        <v>2.76</v>
      </c>
      <c r="J235" s="82"/>
    </row>
    <row r="236" spans="2:10" ht="14.1" customHeight="1" x14ac:dyDescent="0.2">
      <c r="B236" s="94"/>
      <c r="C236" s="108" t="s">
        <v>37</v>
      </c>
      <c r="D236" s="100" t="s">
        <v>1</v>
      </c>
      <c r="E236" s="101">
        <v>4</v>
      </c>
      <c r="F236" s="102">
        <v>4.2</v>
      </c>
      <c r="G236" s="81"/>
      <c r="H236" s="102">
        <v>0.6</v>
      </c>
      <c r="I236" s="81">
        <f t="shared" si="26"/>
        <v>10.08</v>
      </c>
      <c r="J236" s="82"/>
    </row>
    <row r="237" spans="2:10" ht="14.1" customHeight="1" x14ac:dyDescent="0.2">
      <c r="B237" s="94"/>
      <c r="C237" s="108" t="s">
        <v>38</v>
      </c>
      <c r="D237" s="100" t="s">
        <v>1</v>
      </c>
      <c r="E237" s="101">
        <v>2</v>
      </c>
      <c r="F237" s="102">
        <v>3.3</v>
      </c>
      <c r="G237" s="81"/>
      <c r="H237" s="102">
        <v>0.6</v>
      </c>
      <c r="I237" s="81">
        <f t="shared" si="26"/>
        <v>3.9599999999999995</v>
      </c>
      <c r="J237" s="82"/>
    </row>
    <row r="238" spans="2:10" ht="14.1" customHeight="1" x14ac:dyDescent="0.2">
      <c r="B238" s="94"/>
      <c r="C238" s="108" t="s">
        <v>72</v>
      </c>
      <c r="D238" s="100" t="s">
        <v>1</v>
      </c>
      <c r="E238" s="101">
        <v>2</v>
      </c>
      <c r="F238" s="102">
        <v>2.7</v>
      </c>
      <c r="G238" s="81"/>
      <c r="H238" s="102">
        <v>0.6</v>
      </c>
      <c r="I238" s="81">
        <f t="shared" si="26"/>
        <v>3.24</v>
      </c>
      <c r="J238" s="82"/>
    </row>
    <row r="239" spans="2:10" ht="14.1" customHeight="1" x14ac:dyDescent="0.2">
      <c r="B239" s="94"/>
      <c r="C239" s="108" t="s">
        <v>20</v>
      </c>
      <c r="D239" s="100"/>
      <c r="E239" s="101"/>
      <c r="F239" s="102"/>
      <c r="G239" s="81"/>
      <c r="H239" s="102"/>
      <c r="I239" s="81"/>
      <c r="J239" s="82"/>
    </row>
    <row r="240" spans="2:10" ht="14.1" customHeight="1" x14ac:dyDescent="0.2">
      <c r="B240" s="94"/>
      <c r="C240" s="108" t="s">
        <v>40</v>
      </c>
      <c r="D240" s="100" t="s">
        <v>1</v>
      </c>
      <c r="E240" s="101">
        <v>2</v>
      </c>
      <c r="F240" s="102">
        <v>6.1000000000000005</v>
      </c>
      <c r="G240" s="81"/>
      <c r="H240" s="102">
        <v>0.6</v>
      </c>
      <c r="I240" s="81">
        <f t="shared" si="26"/>
        <v>7.32</v>
      </c>
      <c r="J240" s="82"/>
    </row>
    <row r="241" spans="2:10" ht="14.1" customHeight="1" x14ac:dyDescent="0.2">
      <c r="B241" s="94"/>
      <c r="C241" s="108" t="s">
        <v>41</v>
      </c>
      <c r="D241" s="100" t="s">
        <v>1</v>
      </c>
      <c r="E241" s="101">
        <v>2</v>
      </c>
      <c r="F241" s="102">
        <v>5.0999999999999996</v>
      </c>
      <c r="G241" s="81"/>
      <c r="H241" s="102">
        <v>0.6</v>
      </c>
      <c r="I241" s="81">
        <f t="shared" si="26"/>
        <v>6.1199999999999992</v>
      </c>
      <c r="J241" s="82"/>
    </row>
    <row r="242" spans="2:10" ht="14.1" customHeight="1" x14ac:dyDescent="0.2">
      <c r="B242" s="94"/>
      <c r="C242" s="108"/>
      <c r="D242" s="100" t="s">
        <v>1</v>
      </c>
      <c r="E242" s="101">
        <v>2</v>
      </c>
      <c r="F242" s="102">
        <v>1.3</v>
      </c>
      <c r="G242" s="81"/>
      <c r="H242" s="102">
        <v>0.6</v>
      </c>
      <c r="I242" s="81">
        <f t="shared" si="26"/>
        <v>1.56</v>
      </c>
      <c r="J242" s="82"/>
    </row>
    <row r="243" spans="2:10" ht="14.1" customHeight="1" x14ac:dyDescent="0.2">
      <c r="B243" s="94"/>
      <c r="C243" s="108" t="s">
        <v>42</v>
      </c>
      <c r="D243" s="100" t="s">
        <v>1</v>
      </c>
      <c r="E243" s="101">
        <v>2</v>
      </c>
      <c r="F243" s="102">
        <v>2.2000000000000002</v>
      </c>
      <c r="G243" s="81"/>
      <c r="H243" s="102">
        <v>0.6</v>
      </c>
      <c r="I243" s="81">
        <f t="shared" si="26"/>
        <v>2.64</v>
      </c>
      <c r="J243" s="82"/>
    </row>
    <row r="244" spans="2:10" ht="14.1" customHeight="1" x14ac:dyDescent="0.2">
      <c r="B244" s="94"/>
      <c r="C244" s="108"/>
      <c r="D244" s="100" t="s">
        <v>1</v>
      </c>
      <c r="E244" s="101">
        <v>2</v>
      </c>
      <c r="F244" s="102">
        <v>1.3</v>
      </c>
      <c r="G244" s="81"/>
      <c r="H244" s="102">
        <v>0.6</v>
      </c>
      <c r="I244" s="81">
        <f t="shared" si="26"/>
        <v>1.56</v>
      </c>
      <c r="J244" s="82"/>
    </row>
    <row r="245" spans="2:10" ht="14.1" customHeight="1" x14ac:dyDescent="0.2">
      <c r="B245" s="94"/>
      <c r="C245" s="108" t="s">
        <v>43</v>
      </c>
      <c r="D245" s="100" t="s">
        <v>1</v>
      </c>
      <c r="E245" s="101">
        <v>2</v>
      </c>
      <c r="F245" s="102">
        <v>3.4</v>
      </c>
      <c r="G245" s="81"/>
      <c r="H245" s="102">
        <v>0.6</v>
      </c>
      <c r="I245" s="81">
        <f t="shared" si="26"/>
        <v>4.08</v>
      </c>
      <c r="J245" s="82"/>
    </row>
    <row r="246" spans="2:10" ht="14.1" customHeight="1" x14ac:dyDescent="0.2">
      <c r="B246" s="94"/>
      <c r="C246" s="108"/>
      <c r="D246" s="100" t="s">
        <v>1</v>
      </c>
      <c r="E246" s="101">
        <v>2</v>
      </c>
      <c r="F246" s="102">
        <v>1</v>
      </c>
      <c r="G246" s="81"/>
      <c r="H246" s="102">
        <v>0.6</v>
      </c>
      <c r="I246" s="81">
        <f t="shared" si="26"/>
        <v>1.2</v>
      </c>
      <c r="J246" s="82"/>
    </row>
    <row r="247" spans="2:10" ht="14.1" customHeight="1" x14ac:dyDescent="0.2">
      <c r="B247" s="94"/>
      <c r="C247" s="108" t="s">
        <v>46</v>
      </c>
      <c r="D247" s="100"/>
      <c r="E247" s="101"/>
      <c r="F247" s="102"/>
      <c r="G247" s="81"/>
      <c r="H247" s="102"/>
      <c r="I247" s="81"/>
      <c r="J247" s="82"/>
    </row>
    <row r="248" spans="2:10" ht="14.1" customHeight="1" x14ac:dyDescent="0.2">
      <c r="B248" s="94"/>
      <c r="C248" s="108" t="s">
        <v>40</v>
      </c>
      <c r="D248" s="100" t="s">
        <v>1</v>
      </c>
      <c r="E248" s="101">
        <v>2</v>
      </c>
      <c r="F248" s="102">
        <v>2</v>
      </c>
      <c r="G248" s="81"/>
      <c r="H248" s="102">
        <v>0.6</v>
      </c>
      <c r="I248" s="81">
        <f t="shared" si="26"/>
        <v>2.4</v>
      </c>
      <c r="J248" s="82"/>
    </row>
    <row r="249" spans="2:10" ht="14.1" customHeight="1" x14ac:dyDescent="0.2">
      <c r="B249" s="94"/>
      <c r="C249" s="108" t="s">
        <v>41</v>
      </c>
      <c r="D249" s="100" t="s">
        <v>1</v>
      </c>
      <c r="E249" s="101">
        <v>2</v>
      </c>
      <c r="F249" s="102">
        <v>4.7</v>
      </c>
      <c r="G249" s="81"/>
      <c r="H249" s="102">
        <v>0.6</v>
      </c>
      <c r="I249" s="81">
        <f t="shared" si="26"/>
        <v>5.64</v>
      </c>
      <c r="J249" s="82"/>
    </row>
    <row r="250" spans="2:10" ht="14.1" customHeight="1" x14ac:dyDescent="0.2">
      <c r="B250" s="94"/>
      <c r="C250" s="108" t="s">
        <v>42</v>
      </c>
      <c r="D250" s="100" t="s">
        <v>1</v>
      </c>
      <c r="E250" s="101">
        <v>2</v>
      </c>
      <c r="F250" s="102">
        <v>4.8</v>
      </c>
      <c r="G250" s="81"/>
      <c r="H250" s="102">
        <v>0.6</v>
      </c>
      <c r="I250" s="81">
        <f t="shared" si="26"/>
        <v>5.76</v>
      </c>
      <c r="J250" s="82"/>
    </row>
    <row r="251" spans="2:10" ht="14.1" customHeight="1" x14ac:dyDescent="0.2">
      <c r="B251" s="94"/>
      <c r="C251" s="108" t="s">
        <v>43</v>
      </c>
      <c r="D251" s="100" t="s">
        <v>1</v>
      </c>
      <c r="E251" s="101">
        <v>2</v>
      </c>
      <c r="F251" s="102">
        <v>6</v>
      </c>
      <c r="G251" s="81"/>
      <c r="H251" s="102">
        <v>0.6</v>
      </c>
      <c r="I251" s="81">
        <f t="shared" si="26"/>
        <v>7.1999999999999993</v>
      </c>
      <c r="J251" s="82"/>
    </row>
    <row r="252" spans="2:10" ht="14.1" customHeight="1" x14ac:dyDescent="0.2">
      <c r="B252" s="94"/>
      <c r="C252" s="108"/>
      <c r="D252" s="100"/>
      <c r="E252" s="101"/>
      <c r="F252" s="102"/>
      <c r="G252" s="81"/>
      <c r="H252" s="102"/>
      <c r="I252" s="81"/>
      <c r="J252" s="82"/>
    </row>
    <row r="253" spans="2:10" ht="14.1" customHeight="1" x14ac:dyDescent="0.2">
      <c r="B253" s="94"/>
      <c r="C253" s="108" t="s">
        <v>44</v>
      </c>
      <c r="D253" s="100"/>
      <c r="E253" s="101"/>
      <c r="F253" s="102"/>
      <c r="G253" s="81"/>
      <c r="H253" s="102"/>
      <c r="I253" s="81"/>
      <c r="J253" s="82"/>
    </row>
    <row r="254" spans="2:10" ht="14.1" customHeight="1" x14ac:dyDescent="0.2">
      <c r="B254" s="94"/>
      <c r="C254" s="108" t="s">
        <v>40</v>
      </c>
      <c r="D254" s="100" t="s">
        <v>1</v>
      </c>
      <c r="E254" s="101">
        <v>2</v>
      </c>
      <c r="F254" s="102">
        <v>3.7</v>
      </c>
      <c r="G254" s="81"/>
      <c r="H254" s="102">
        <v>0.6</v>
      </c>
      <c r="I254" s="81">
        <f t="shared" si="26"/>
        <v>4.4400000000000004</v>
      </c>
      <c r="J254" s="82"/>
    </row>
    <row r="255" spans="2:10" ht="14.1" customHeight="1" x14ac:dyDescent="0.2">
      <c r="B255" s="94"/>
      <c r="C255" s="108" t="s">
        <v>41</v>
      </c>
      <c r="D255" s="100" t="s">
        <v>1</v>
      </c>
      <c r="E255" s="101">
        <v>2</v>
      </c>
      <c r="F255" s="102">
        <v>2.4</v>
      </c>
      <c r="G255" s="81"/>
      <c r="H255" s="102">
        <v>0.6</v>
      </c>
      <c r="I255" s="81">
        <f t="shared" si="26"/>
        <v>2.88</v>
      </c>
      <c r="J255" s="82"/>
    </row>
    <row r="256" spans="2:10" ht="14.1" customHeight="1" x14ac:dyDescent="0.2">
      <c r="B256" s="94"/>
      <c r="C256" s="108"/>
      <c r="D256" s="100" t="s">
        <v>1</v>
      </c>
      <c r="E256" s="101">
        <v>2</v>
      </c>
      <c r="F256" s="102">
        <v>3.8</v>
      </c>
      <c r="G256" s="81"/>
      <c r="H256" s="102">
        <v>0.6</v>
      </c>
      <c r="I256" s="81">
        <f t="shared" si="26"/>
        <v>4.5599999999999996</v>
      </c>
      <c r="J256" s="82"/>
    </row>
    <row r="257" spans="2:10" ht="14.1" customHeight="1" x14ac:dyDescent="0.2">
      <c r="B257" s="94"/>
      <c r="C257" s="108" t="s">
        <v>42</v>
      </c>
      <c r="D257" s="100" t="s">
        <v>1</v>
      </c>
      <c r="E257" s="101">
        <v>2</v>
      </c>
      <c r="F257" s="102">
        <v>3.8</v>
      </c>
      <c r="G257" s="81"/>
      <c r="H257" s="102">
        <v>0.6</v>
      </c>
      <c r="I257" s="81">
        <f t="shared" si="26"/>
        <v>4.5599999999999996</v>
      </c>
      <c r="J257" s="82"/>
    </row>
    <row r="258" spans="2:10" ht="14.1" customHeight="1" x14ac:dyDescent="0.2">
      <c r="B258" s="94"/>
      <c r="C258" s="108" t="s">
        <v>43</v>
      </c>
      <c r="D258" s="100" t="s">
        <v>1</v>
      </c>
      <c r="E258" s="101">
        <v>2</v>
      </c>
      <c r="F258" s="102">
        <v>2.4</v>
      </c>
      <c r="G258" s="81"/>
      <c r="H258" s="102">
        <v>0.6</v>
      </c>
      <c r="I258" s="81">
        <f t="shared" si="26"/>
        <v>2.88</v>
      </c>
      <c r="J258" s="82"/>
    </row>
    <row r="259" spans="2:10" ht="14.1" customHeight="1" x14ac:dyDescent="0.2">
      <c r="B259" s="94"/>
      <c r="C259" s="108"/>
      <c r="D259" s="100" t="s">
        <v>1</v>
      </c>
      <c r="E259" s="101">
        <v>2</v>
      </c>
      <c r="F259" s="102">
        <v>3.4</v>
      </c>
      <c r="G259" s="81"/>
      <c r="H259" s="102">
        <v>0.6</v>
      </c>
      <c r="I259" s="81">
        <f t="shared" si="26"/>
        <v>4.08</v>
      </c>
      <c r="J259" s="82"/>
    </row>
    <row r="260" spans="2:10" ht="14.1" customHeight="1" x14ac:dyDescent="0.2">
      <c r="B260" s="94"/>
      <c r="C260" s="108"/>
      <c r="D260" s="100"/>
      <c r="E260" s="101"/>
      <c r="F260" s="102"/>
      <c r="G260" s="81"/>
      <c r="H260" s="102"/>
      <c r="I260" s="81"/>
      <c r="J260" s="82"/>
    </row>
    <row r="261" spans="2:10" ht="14.1" customHeight="1" x14ac:dyDescent="0.2">
      <c r="B261" s="94"/>
      <c r="C261" s="108" t="s">
        <v>45</v>
      </c>
      <c r="D261" s="100"/>
      <c r="E261" s="101"/>
      <c r="F261" s="102"/>
      <c r="G261" s="81"/>
      <c r="H261" s="102"/>
      <c r="I261" s="81"/>
      <c r="J261" s="82"/>
    </row>
    <row r="262" spans="2:10" ht="14.1" customHeight="1" x14ac:dyDescent="0.2">
      <c r="B262" s="94"/>
      <c r="C262" s="108" t="s">
        <v>41</v>
      </c>
      <c r="D262" s="100" t="s">
        <v>1</v>
      </c>
      <c r="E262" s="101">
        <v>2</v>
      </c>
      <c r="F262" s="102">
        <v>5.6</v>
      </c>
      <c r="G262" s="81"/>
      <c r="H262" s="102">
        <v>0.6</v>
      </c>
      <c r="I262" s="81">
        <f t="shared" si="26"/>
        <v>6.72</v>
      </c>
      <c r="J262" s="82"/>
    </row>
    <row r="263" spans="2:10" ht="14.1" customHeight="1" x14ac:dyDescent="0.2">
      <c r="B263" s="94"/>
      <c r="C263" s="108" t="s">
        <v>43</v>
      </c>
      <c r="D263" s="100" t="s">
        <v>1</v>
      </c>
      <c r="E263" s="101">
        <v>2</v>
      </c>
      <c r="F263" s="102">
        <v>5.6</v>
      </c>
      <c r="G263" s="81"/>
      <c r="H263" s="102">
        <v>0.6</v>
      </c>
      <c r="I263" s="81">
        <f t="shared" si="26"/>
        <v>6.72</v>
      </c>
      <c r="J263" s="82"/>
    </row>
    <row r="264" spans="2:10" ht="14.1" customHeight="1" x14ac:dyDescent="0.2">
      <c r="B264" s="94"/>
      <c r="C264" s="108"/>
      <c r="D264" s="100"/>
      <c r="E264" s="101"/>
      <c r="F264" s="102"/>
      <c r="G264" s="81"/>
      <c r="H264" s="102"/>
      <c r="I264" s="81"/>
      <c r="J264" s="82"/>
    </row>
    <row r="265" spans="2:10" ht="14.1" customHeight="1" x14ac:dyDescent="0.2">
      <c r="B265" s="94"/>
      <c r="C265" s="108" t="s">
        <v>47</v>
      </c>
      <c r="D265" s="100"/>
      <c r="E265" s="101"/>
      <c r="F265" s="102"/>
      <c r="G265" s="81"/>
      <c r="H265" s="102"/>
      <c r="I265" s="81"/>
      <c r="J265" s="82"/>
    </row>
    <row r="266" spans="2:10" ht="14.1" customHeight="1" x14ac:dyDescent="0.2">
      <c r="B266" s="94"/>
      <c r="C266" s="108" t="s">
        <v>40</v>
      </c>
      <c r="D266" s="100" t="s">
        <v>1</v>
      </c>
      <c r="E266" s="101">
        <v>2</v>
      </c>
      <c r="F266" s="102">
        <v>2.4000000000000004</v>
      </c>
      <c r="G266" s="81"/>
      <c r="H266" s="102">
        <v>0.6</v>
      </c>
      <c r="I266" s="81">
        <f t="shared" si="26"/>
        <v>2.8800000000000003</v>
      </c>
      <c r="J266" s="82"/>
    </row>
    <row r="267" spans="2:10" ht="14.1" customHeight="1" x14ac:dyDescent="0.2">
      <c r="B267" s="94"/>
      <c r="C267" s="108"/>
      <c r="D267" s="100" t="s">
        <v>1</v>
      </c>
      <c r="E267" s="101">
        <v>2</v>
      </c>
      <c r="F267" s="102">
        <v>1.3</v>
      </c>
      <c r="G267" s="81"/>
      <c r="H267" s="102">
        <v>0.6</v>
      </c>
      <c r="I267" s="81">
        <f t="shared" si="26"/>
        <v>1.56</v>
      </c>
      <c r="J267" s="82"/>
    </row>
    <row r="268" spans="2:10" ht="14.1" customHeight="1" x14ac:dyDescent="0.2">
      <c r="B268" s="94"/>
      <c r="C268" s="108" t="s">
        <v>41</v>
      </c>
      <c r="D268" s="100" t="s">
        <v>1</v>
      </c>
      <c r="E268" s="101">
        <v>2</v>
      </c>
      <c r="F268" s="102">
        <v>3.2</v>
      </c>
      <c r="G268" s="81"/>
      <c r="H268" s="102">
        <v>0.6</v>
      </c>
      <c r="I268" s="81">
        <f t="shared" si="26"/>
        <v>3.84</v>
      </c>
      <c r="J268" s="82"/>
    </row>
    <row r="269" spans="2:10" ht="14.1" customHeight="1" x14ac:dyDescent="0.2">
      <c r="B269" s="94"/>
      <c r="C269" s="108"/>
      <c r="D269" s="100" t="s">
        <v>1</v>
      </c>
      <c r="E269" s="101">
        <v>2</v>
      </c>
      <c r="F269" s="102">
        <v>1.3</v>
      </c>
      <c r="G269" s="81"/>
      <c r="H269" s="102">
        <v>0.6</v>
      </c>
      <c r="I269" s="81">
        <f t="shared" si="26"/>
        <v>1.56</v>
      </c>
      <c r="J269" s="82"/>
    </row>
    <row r="270" spans="2:10" ht="14.1" customHeight="1" x14ac:dyDescent="0.2">
      <c r="B270" s="94"/>
      <c r="C270" s="108" t="s">
        <v>42</v>
      </c>
      <c r="D270" s="100" t="s">
        <v>1</v>
      </c>
      <c r="E270" s="101">
        <v>2</v>
      </c>
      <c r="F270" s="102">
        <v>4.2</v>
      </c>
      <c r="G270" s="81"/>
      <c r="H270" s="102">
        <v>0.6</v>
      </c>
      <c r="I270" s="81">
        <f t="shared" si="26"/>
        <v>5.04</v>
      </c>
      <c r="J270" s="82"/>
    </row>
    <row r="271" spans="2:10" ht="14.1" customHeight="1" x14ac:dyDescent="0.2">
      <c r="B271" s="94"/>
      <c r="C271" s="108"/>
      <c r="D271" s="100" t="s">
        <v>1</v>
      </c>
      <c r="E271" s="101">
        <v>2</v>
      </c>
      <c r="F271" s="102">
        <v>1.3</v>
      </c>
      <c r="G271" s="81"/>
      <c r="H271" s="102">
        <v>0.6</v>
      </c>
      <c r="I271" s="81">
        <f t="shared" si="26"/>
        <v>1.56</v>
      </c>
      <c r="J271" s="82"/>
    </row>
    <row r="272" spans="2:10" ht="14.1" customHeight="1" x14ac:dyDescent="0.2">
      <c r="B272" s="94"/>
      <c r="C272" s="108" t="s">
        <v>43</v>
      </c>
      <c r="D272" s="100" t="s">
        <v>1</v>
      </c>
      <c r="E272" s="101">
        <v>2</v>
      </c>
      <c r="F272" s="102">
        <v>4.8000000000000007</v>
      </c>
      <c r="G272" s="81"/>
      <c r="H272" s="102">
        <v>0.6</v>
      </c>
      <c r="I272" s="81">
        <f t="shared" si="26"/>
        <v>5.7600000000000007</v>
      </c>
      <c r="J272" s="82"/>
    </row>
    <row r="273" spans="2:10" ht="14.1" customHeight="1" x14ac:dyDescent="0.2">
      <c r="B273" s="94"/>
      <c r="C273" s="108"/>
      <c r="D273" s="100" t="s">
        <v>1</v>
      </c>
      <c r="E273" s="101">
        <v>2</v>
      </c>
      <c r="F273" s="102">
        <v>1</v>
      </c>
      <c r="G273" s="81"/>
      <c r="H273" s="102">
        <v>0.6</v>
      </c>
      <c r="I273" s="81">
        <f t="shared" si="26"/>
        <v>1.2</v>
      </c>
      <c r="J273" s="82"/>
    </row>
    <row r="274" spans="2:10" ht="14.1" customHeight="1" x14ac:dyDescent="0.2">
      <c r="B274" s="94"/>
      <c r="C274" s="108"/>
      <c r="D274" s="100"/>
      <c r="E274" s="101"/>
      <c r="F274" s="102"/>
      <c r="G274" s="81"/>
      <c r="H274" s="102"/>
      <c r="I274" s="81"/>
      <c r="J274" s="82"/>
    </row>
    <row r="275" spans="2:10" ht="14.1" customHeight="1" x14ac:dyDescent="0.2">
      <c r="B275" s="94"/>
      <c r="C275" s="108" t="s">
        <v>50</v>
      </c>
      <c r="D275" s="100"/>
      <c r="E275" s="101"/>
      <c r="F275" s="102"/>
      <c r="G275" s="81"/>
      <c r="H275" s="102"/>
      <c r="I275" s="81"/>
      <c r="J275" s="82"/>
    </row>
    <row r="276" spans="2:10" ht="14.1" customHeight="1" x14ac:dyDescent="0.2">
      <c r="B276" s="94"/>
      <c r="C276" s="108" t="s">
        <v>48</v>
      </c>
      <c r="D276" s="100" t="s">
        <v>1</v>
      </c>
      <c r="E276" s="101">
        <v>4</v>
      </c>
      <c r="F276" s="102">
        <v>3.42</v>
      </c>
      <c r="G276" s="81"/>
      <c r="H276" s="102">
        <v>0.6</v>
      </c>
      <c r="I276" s="81">
        <f t="shared" si="26"/>
        <v>8.2080000000000002</v>
      </c>
      <c r="J276" s="82"/>
    </row>
    <row r="277" spans="2:10" ht="14.1" customHeight="1" x14ac:dyDescent="0.2">
      <c r="B277" s="94"/>
      <c r="C277" s="108" t="s">
        <v>20</v>
      </c>
      <c r="D277" s="100" t="s">
        <v>1</v>
      </c>
      <c r="E277" s="101">
        <v>2</v>
      </c>
      <c r="F277" s="102">
        <v>3.75</v>
      </c>
      <c r="G277" s="81"/>
      <c r="H277" s="102">
        <v>0.6</v>
      </c>
      <c r="I277" s="81">
        <f t="shared" si="26"/>
        <v>4.5</v>
      </c>
      <c r="J277" s="82"/>
    </row>
    <row r="278" spans="2:10" ht="14.1" customHeight="1" x14ac:dyDescent="0.2">
      <c r="B278" s="94"/>
      <c r="C278" s="108"/>
      <c r="D278" s="100" t="s">
        <v>1</v>
      </c>
      <c r="E278" s="101">
        <v>2</v>
      </c>
      <c r="F278" s="102">
        <v>1.2</v>
      </c>
      <c r="G278" s="81"/>
      <c r="H278" s="102">
        <v>0.6</v>
      </c>
      <c r="I278" s="81">
        <f t="shared" si="26"/>
        <v>1.44</v>
      </c>
      <c r="J278" s="82"/>
    </row>
    <row r="279" spans="2:10" ht="14.1" customHeight="1" x14ac:dyDescent="0.2">
      <c r="B279" s="94"/>
      <c r="C279" s="108" t="s">
        <v>46</v>
      </c>
      <c r="D279" s="100" t="s">
        <v>1</v>
      </c>
      <c r="E279" s="101">
        <v>2</v>
      </c>
      <c r="F279" s="102">
        <v>4.75</v>
      </c>
      <c r="G279" s="81"/>
      <c r="H279" s="102">
        <v>0.6</v>
      </c>
      <c r="I279" s="81">
        <f t="shared" si="26"/>
        <v>5.7</v>
      </c>
      <c r="J279" s="82"/>
    </row>
    <row r="280" spans="2:10" ht="14.1" customHeight="1" x14ac:dyDescent="0.2">
      <c r="B280" s="94"/>
      <c r="C280" s="108"/>
      <c r="D280" s="100" t="s">
        <v>1</v>
      </c>
      <c r="E280" s="101">
        <v>2</v>
      </c>
      <c r="F280" s="102">
        <v>1.2</v>
      </c>
      <c r="G280" s="81"/>
      <c r="H280" s="102">
        <v>0.6</v>
      </c>
      <c r="I280" s="81">
        <f t="shared" si="26"/>
        <v>1.44</v>
      </c>
      <c r="J280" s="82"/>
    </row>
    <row r="281" spans="2:10" ht="14.1" customHeight="1" x14ac:dyDescent="0.2">
      <c r="B281" s="94"/>
      <c r="C281" s="108"/>
      <c r="D281" s="100"/>
      <c r="E281" s="101"/>
      <c r="F281" s="102"/>
      <c r="G281" s="81"/>
      <c r="H281" s="102"/>
      <c r="I281" s="81"/>
      <c r="J281" s="82"/>
    </row>
    <row r="282" spans="2:10" ht="14.1" customHeight="1" x14ac:dyDescent="0.2">
      <c r="B282" s="94"/>
      <c r="C282" s="108" t="s">
        <v>49</v>
      </c>
      <c r="D282" s="100"/>
      <c r="E282" s="101"/>
      <c r="F282" s="102"/>
      <c r="G282" s="81"/>
      <c r="H282" s="102"/>
      <c r="I282" s="81"/>
      <c r="J282" s="82"/>
    </row>
    <row r="283" spans="2:10" ht="14.1" customHeight="1" x14ac:dyDescent="0.2">
      <c r="B283" s="94"/>
      <c r="C283" s="108" t="s">
        <v>73</v>
      </c>
      <c r="D283" s="100" t="s">
        <v>1</v>
      </c>
      <c r="E283" s="101">
        <v>4</v>
      </c>
      <c r="F283" s="102">
        <v>3.8</v>
      </c>
      <c r="G283" s="81"/>
      <c r="H283" s="102">
        <v>0.6</v>
      </c>
      <c r="I283" s="81">
        <f t="shared" si="26"/>
        <v>9.1199999999999992</v>
      </c>
      <c r="J283" s="82"/>
    </row>
    <row r="284" spans="2:10" ht="14.1" customHeight="1" x14ac:dyDescent="0.2">
      <c r="B284" s="94"/>
      <c r="C284" s="108" t="s">
        <v>47</v>
      </c>
      <c r="D284" s="100" t="s">
        <v>1</v>
      </c>
      <c r="E284" s="101">
        <v>2</v>
      </c>
      <c r="F284" s="102">
        <v>1.7</v>
      </c>
      <c r="G284" s="81"/>
      <c r="H284" s="102">
        <v>0.6</v>
      </c>
      <c r="I284" s="81">
        <f t="shared" si="26"/>
        <v>2.04</v>
      </c>
      <c r="J284" s="82"/>
    </row>
    <row r="285" spans="2:10" ht="14.1" customHeight="1" x14ac:dyDescent="0.2">
      <c r="B285" s="94"/>
      <c r="C285" s="108" t="s">
        <v>56</v>
      </c>
      <c r="D285" s="100" t="s">
        <v>1</v>
      </c>
      <c r="E285" s="101">
        <v>2</v>
      </c>
      <c r="F285" s="102">
        <v>3</v>
      </c>
      <c r="G285" s="81"/>
      <c r="H285" s="102">
        <v>0.6</v>
      </c>
      <c r="I285" s="81">
        <f t="shared" ref="I285:I318" si="27">+PRODUCT(E285:H285)</f>
        <v>3.5999999999999996</v>
      </c>
      <c r="J285" s="82"/>
    </row>
    <row r="286" spans="2:10" ht="14.1" customHeight="1" x14ac:dyDescent="0.2">
      <c r="B286" s="94"/>
      <c r="C286" s="108"/>
      <c r="D286" s="100"/>
      <c r="E286" s="101"/>
      <c r="F286" s="102"/>
      <c r="G286" s="81"/>
      <c r="H286" s="102"/>
      <c r="I286" s="81"/>
      <c r="J286" s="82"/>
    </row>
    <row r="287" spans="2:10" ht="14.1" customHeight="1" x14ac:dyDescent="0.2">
      <c r="B287" s="94"/>
      <c r="C287" s="108" t="s">
        <v>35</v>
      </c>
      <c r="D287" s="100"/>
      <c r="E287" s="101"/>
      <c r="F287" s="102"/>
      <c r="G287" s="81"/>
      <c r="H287" s="102"/>
      <c r="I287" s="81"/>
      <c r="J287" s="82"/>
    </row>
    <row r="288" spans="2:10" ht="14.1" customHeight="1" x14ac:dyDescent="0.2">
      <c r="B288" s="94"/>
      <c r="C288" s="108" t="s">
        <v>51</v>
      </c>
      <c r="D288" s="100" t="s">
        <v>1</v>
      </c>
      <c r="E288" s="101">
        <v>2</v>
      </c>
      <c r="F288" s="102">
        <v>10.88</v>
      </c>
      <c r="G288" s="81"/>
      <c r="H288" s="102">
        <v>0.6</v>
      </c>
      <c r="I288" s="81">
        <f t="shared" si="27"/>
        <v>13.056000000000001</v>
      </c>
      <c r="J288" s="82"/>
    </row>
    <row r="289" spans="2:10" ht="14.1" customHeight="1" x14ac:dyDescent="0.2">
      <c r="B289" s="94"/>
      <c r="C289" s="108"/>
      <c r="D289" s="100" t="s">
        <v>1</v>
      </c>
      <c r="E289" s="101">
        <v>6</v>
      </c>
      <c r="F289" s="102">
        <v>1.3</v>
      </c>
      <c r="G289" s="81"/>
      <c r="H289" s="102">
        <v>0.6</v>
      </c>
      <c r="I289" s="81">
        <f t="shared" si="27"/>
        <v>4.6800000000000006</v>
      </c>
      <c r="J289" s="82"/>
    </row>
    <row r="290" spans="2:10" ht="14.1" customHeight="1" x14ac:dyDescent="0.2">
      <c r="B290" s="94"/>
      <c r="C290" s="108" t="s">
        <v>52</v>
      </c>
      <c r="D290" s="100" t="s">
        <v>1</v>
      </c>
      <c r="E290" s="101">
        <v>2</v>
      </c>
      <c r="F290" s="102">
        <v>13.988199999999999</v>
      </c>
      <c r="G290" s="81"/>
      <c r="H290" s="102">
        <v>0.6</v>
      </c>
      <c r="I290" s="81">
        <f t="shared" si="27"/>
        <v>16.785839999999997</v>
      </c>
      <c r="J290" s="82"/>
    </row>
    <row r="291" spans="2:10" ht="14.1" customHeight="1" x14ac:dyDescent="0.2">
      <c r="B291" s="94"/>
      <c r="C291" s="108"/>
      <c r="D291" s="100" t="s">
        <v>1</v>
      </c>
      <c r="E291" s="101">
        <v>2</v>
      </c>
      <c r="F291" s="102">
        <v>1.8</v>
      </c>
      <c r="G291" s="81"/>
      <c r="H291" s="102">
        <v>0.6</v>
      </c>
      <c r="I291" s="81">
        <f t="shared" si="27"/>
        <v>2.16</v>
      </c>
      <c r="J291" s="82"/>
    </row>
    <row r="292" spans="2:10" ht="14.1" customHeight="1" x14ac:dyDescent="0.2">
      <c r="B292" s="94"/>
      <c r="C292" s="108" t="s">
        <v>53</v>
      </c>
      <c r="D292" s="100" t="s">
        <v>1</v>
      </c>
      <c r="E292" s="101">
        <v>2</v>
      </c>
      <c r="F292" s="102">
        <v>13.02</v>
      </c>
      <c r="G292" s="81"/>
      <c r="H292" s="102">
        <v>0.6</v>
      </c>
      <c r="I292" s="81">
        <f t="shared" si="27"/>
        <v>15.623999999999999</v>
      </c>
      <c r="J292" s="82"/>
    </row>
    <row r="293" spans="2:10" ht="14.1" customHeight="1" x14ac:dyDescent="0.2">
      <c r="B293" s="94"/>
      <c r="C293" s="108"/>
      <c r="D293" s="100" t="s">
        <v>1</v>
      </c>
      <c r="E293" s="101">
        <v>2</v>
      </c>
      <c r="F293" s="102">
        <v>4.2</v>
      </c>
      <c r="G293" s="81"/>
      <c r="H293" s="102">
        <v>0.6</v>
      </c>
      <c r="I293" s="81">
        <f t="shared" si="27"/>
        <v>5.04</v>
      </c>
      <c r="J293" s="82"/>
    </row>
    <row r="294" spans="2:10" ht="14.1" customHeight="1" x14ac:dyDescent="0.2">
      <c r="B294" s="94"/>
      <c r="C294" s="108"/>
      <c r="D294" s="100" t="s">
        <v>1</v>
      </c>
      <c r="E294" s="101">
        <v>2</v>
      </c>
      <c r="F294" s="102">
        <v>1.4</v>
      </c>
      <c r="G294" s="81"/>
      <c r="H294" s="102">
        <v>0.6</v>
      </c>
      <c r="I294" s="81">
        <f t="shared" si="27"/>
        <v>1.68</v>
      </c>
      <c r="J294" s="82"/>
    </row>
    <row r="295" spans="2:10" ht="14.1" customHeight="1" x14ac:dyDescent="0.2">
      <c r="B295" s="94"/>
      <c r="C295" s="108" t="s">
        <v>57</v>
      </c>
      <c r="D295" s="100" t="s">
        <v>1</v>
      </c>
      <c r="E295" s="101">
        <v>2</v>
      </c>
      <c r="F295" s="102">
        <v>7.6</v>
      </c>
      <c r="G295" s="81"/>
      <c r="H295" s="102">
        <v>0.6</v>
      </c>
      <c r="I295" s="81">
        <f t="shared" si="27"/>
        <v>9.1199999999999992</v>
      </c>
      <c r="J295" s="82"/>
    </row>
    <row r="296" spans="2:10" ht="14.1" customHeight="1" x14ac:dyDescent="0.2">
      <c r="B296" s="94"/>
      <c r="C296" s="108" t="s">
        <v>20</v>
      </c>
      <c r="D296" s="100"/>
      <c r="E296" s="101"/>
      <c r="F296" s="102"/>
      <c r="G296" s="81"/>
      <c r="H296" s="102"/>
      <c r="I296" s="81"/>
      <c r="J296" s="82"/>
    </row>
    <row r="297" spans="2:10" ht="14.1" customHeight="1" x14ac:dyDescent="0.2">
      <c r="B297" s="94"/>
      <c r="C297" s="108" t="s">
        <v>54</v>
      </c>
      <c r="D297" s="100" t="s">
        <v>1</v>
      </c>
      <c r="E297" s="101">
        <v>2</v>
      </c>
      <c r="F297" s="102">
        <v>5.2</v>
      </c>
      <c r="G297" s="81"/>
      <c r="H297" s="102">
        <v>0.6</v>
      </c>
      <c r="I297" s="81">
        <f t="shared" si="27"/>
        <v>6.24</v>
      </c>
      <c r="J297" s="82"/>
    </row>
    <row r="298" spans="2:10" ht="14.1" customHeight="1" x14ac:dyDescent="0.2">
      <c r="B298" s="94"/>
      <c r="C298" s="108"/>
      <c r="D298" s="100" t="s">
        <v>1</v>
      </c>
      <c r="E298" s="101">
        <v>2</v>
      </c>
      <c r="F298" s="102">
        <v>4.5999999999999996</v>
      </c>
      <c r="G298" s="81"/>
      <c r="H298" s="102">
        <v>0.6</v>
      </c>
      <c r="I298" s="81">
        <f t="shared" si="27"/>
        <v>5.52</v>
      </c>
      <c r="J298" s="82"/>
    </row>
    <row r="299" spans="2:10" ht="14.1" customHeight="1" x14ac:dyDescent="0.2">
      <c r="B299" s="94"/>
      <c r="C299" s="108" t="s">
        <v>55</v>
      </c>
      <c r="D299" s="100" t="s">
        <v>1</v>
      </c>
      <c r="E299" s="101">
        <v>2</v>
      </c>
      <c r="F299" s="102">
        <v>4.5</v>
      </c>
      <c r="G299" s="81"/>
      <c r="H299" s="102">
        <v>0.6</v>
      </c>
      <c r="I299" s="81">
        <f t="shared" si="27"/>
        <v>5.3999999999999995</v>
      </c>
      <c r="J299" s="82"/>
    </row>
    <row r="300" spans="2:10" ht="14.1" customHeight="1" x14ac:dyDescent="0.2">
      <c r="B300" s="94"/>
      <c r="C300" s="108"/>
      <c r="D300" s="100" t="s">
        <v>1</v>
      </c>
      <c r="E300" s="101">
        <v>2</v>
      </c>
      <c r="F300" s="102">
        <v>1.3</v>
      </c>
      <c r="G300" s="81"/>
      <c r="H300" s="102">
        <v>0.6</v>
      </c>
      <c r="I300" s="81">
        <f t="shared" si="27"/>
        <v>1.56</v>
      </c>
      <c r="J300" s="82"/>
    </row>
    <row r="301" spans="2:10" ht="14.1" customHeight="1" x14ac:dyDescent="0.2">
      <c r="B301" s="94"/>
      <c r="C301" s="108" t="s">
        <v>74</v>
      </c>
      <c r="D301" s="100" t="s">
        <v>1</v>
      </c>
      <c r="E301" s="101">
        <v>2</v>
      </c>
      <c r="F301" s="102">
        <v>2.8</v>
      </c>
      <c r="G301" s="81"/>
      <c r="H301" s="102">
        <v>0.6</v>
      </c>
      <c r="I301" s="81">
        <f t="shared" si="27"/>
        <v>3.36</v>
      </c>
      <c r="J301" s="82"/>
    </row>
    <row r="302" spans="2:10" ht="14.1" customHeight="1" x14ac:dyDescent="0.2">
      <c r="B302" s="94"/>
      <c r="C302" s="108" t="s">
        <v>46</v>
      </c>
      <c r="D302" s="100" t="s">
        <v>1</v>
      </c>
      <c r="E302" s="101">
        <v>2</v>
      </c>
      <c r="F302" s="102">
        <v>4.3</v>
      </c>
      <c r="G302" s="81"/>
      <c r="H302" s="102">
        <v>0.6</v>
      </c>
      <c r="I302" s="81">
        <f t="shared" si="27"/>
        <v>5.1599999999999993</v>
      </c>
      <c r="J302" s="82"/>
    </row>
    <row r="303" spans="2:10" ht="14.1" customHeight="1" x14ac:dyDescent="0.2">
      <c r="B303" s="94"/>
      <c r="C303" s="108" t="s">
        <v>44</v>
      </c>
      <c r="D303" s="100"/>
      <c r="E303" s="101"/>
      <c r="F303" s="102"/>
      <c r="G303" s="81"/>
      <c r="H303" s="102"/>
      <c r="I303" s="81"/>
      <c r="J303" s="82"/>
    </row>
    <row r="304" spans="2:10" ht="14.1" customHeight="1" x14ac:dyDescent="0.2">
      <c r="B304" s="94"/>
      <c r="C304" s="108" t="s">
        <v>54</v>
      </c>
      <c r="D304" s="100" t="s">
        <v>1</v>
      </c>
      <c r="E304" s="101">
        <v>2</v>
      </c>
      <c r="F304" s="102">
        <v>3.6</v>
      </c>
      <c r="G304" s="81"/>
      <c r="H304" s="102">
        <v>0.6</v>
      </c>
      <c r="I304" s="81">
        <f t="shared" si="27"/>
        <v>4.32</v>
      </c>
      <c r="J304" s="82"/>
    </row>
    <row r="305" spans="2:10" ht="14.1" customHeight="1" x14ac:dyDescent="0.2">
      <c r="B305" s="94"/>
      <c r="C305" s="108" t="s">
        <v>55</v>
      </c>
      <c r="D305" s="100" t="s">
        <v>1</v>
      </c>
      <c r="E305" s="101">
        <v>2</v>
      </c>
      <c r="F305" s="102">
        <v>4.2</v>
      </c>
      <c r="G305" s="81"/>
      <c r="H305" s="102">
        <v>0.6</v>
      </c>
      <c r="I305" s="81">
        <f t="shared" si="27"/>
        <v>5.04</v>
      </c>
      <c r="J305" s="82"/>
    </row>
    <row r="306" spans="2:10" ht="14.1" customHeight="1" x14ac:dyDescent="0.2">
      <c r="B306" s="94"/>
      <c r="C306" s="108" t="s">
        <v>74</v>
      </c>
      <c r="D306" s="100"/>
      <c r="E306" s="101">
        <v>2</v>
      </c>
      <c r="F306" s="102">
        <v>4.4000000000000004</v>
      </c>
      <c r="G306" s="81"/>
      <c r="H306" s="102">
        <v>0.6</v>
      </c>
      <c r="I306" s="81">
        <f t="shared" si="27"/>
        <v>5.28</v>
      </c>
      <c r="J306" s="82"/>
    </row>
    <row r="307" spans="2:10" ht="14.1" customHeight="1" x14ac:dyDescent="0.2">
      <c r="B307" s="94"/>
      <c r="C307" s="108" t="s">
        <v>45</v>
      </c>
      <c r="D307" s="100" t="s">
        <v>1</v>
      </c>
      <c r="E307" s="101">
        <v>2</v>
      </c>
      <c r="F307" s="102">
        <v>2</v>
      </c>
      <c r="G307" s="81"/>
      <c r="H307" s="102">
        <v>0.6</v>
      </c>
      <c r="I307" s="81">
        <f t="shared" si="27"/>
        <v>2.4</v>
      </c>
      <c r="J307" s="82"/>
    </row>
    <row r="308" spans="2:10" ht="14.1" customHeight="1" x14ac:dyDescent="0.2">
      <c r="B308" s="94"/>
      <c r="C308" s="108" t="s">
        <v>47</v>
      </c>
      <c r="D308" s="100"/>
      <c r="E308" s="101"/>
      <c r="F308" s="102"/>
      <c r="G308" s="81"/>
      <c r="H308" s="102"/>
      <c r="I308" s="81"/>
      <c r="J308" s="82"/>
    </row>
    <row r="309" spans="2:10" ht="14.1" customHeight="1" x14ac:dyDescent="0.2">
      <c r="B309" s="94"/>
      <c r="C309" s="108" t="s">
        <v>54</v>
      </c>
      <c r="D309" s="100" t="s">
        <v>1</v>
      </c>
      <c r="E309" s="101">
        <v>2</v>
      </c>
      <c r="F309" s="102">
        <v>2.2999999999999998</v>
      </c>
      <c r="G309" s="81"/>
      <c r="H309" s="102">
        <v>0.6</v>
      </c>
      <c r="I309" s="81">
        <f t="shared" si="27"/>
        <v>2.76</v>
      </c>
      <c r="J309" s="82"/>
    </row>
    <row r="310" spans="2:10" ht="14.1" customHeight="1" x14ac:dyDescent="0.2">
      <c r="B310" s="94"/>
      <c r="C310" s="108" t="s">
        <v>56</v>
      </c>
      <c r="D310" s="100"/>
      <c r="E310" s="101"/>
      <c r="F310" s="102"/>
      <c r="G310" s="81"/>
      <c r="H310" s="102"/>
      <c r="I310" s="81"/>
      <c r="J310" s="82"/>
    </row>
    <row r="311" spans="2:10" ht="14.1" customHeight="1" x14ac:dyDescent="0.2">
      <c r="B311" s="94"/>
      <c r="C311" s="108" t="s">
        <v>54</v>
      </c>
      <c r="D311" s="100" t="s">
        <v>1</v>
      </c>
      <c r="E311" s="101">
        <v>2</v>
      </c>
      <c r="F311" s="102">
        <v>8.1</v>
      </c>
      <c r="G311" s="81"/>
      <c r="H311" s="102">
        <v>0.6</v>
      </c>
      <c r="I311" s="81">
        <f t="shared" si="27"/>
        <v>9.7199999999999989</v>
      </c>
      <c r="J311" s="82"/>
    </row>
    <row r="312" spans="2:10" ht="14.1" customHeight="1" x14ac:dyDescent="0.2">
      <c r="B312" s="94"/>
      <c r="C312" s="108" t="s">
        <v>75</v>
      </c>
      <c r="D312" s="100" t="s">
        <v>1</v>
      </c>
      <c r="E312" s="101">
        <v>2</v>
      </c>
      <c r="F312" s="102">
        <v>10.9</v>
      </c>
      <c r="G312" s="81"/>
      <c r="H312" s="102">
        <v>0.6</v>
      </c>
      <c r="I312" s="81">
        <f t="shared" si="27"/>
        <v>13.08</v>
      </c>
      <c r="J312" s="82"/>
    </row>
    <row r="313" spans="2:10" ht="14.1" customHeight="1" x14ac:dyDescent="0.2">
      <c r="B313" s="94"/>
      <c r="C313" s="108"/>
      <c r="D313" s="100"/>
      <c r="E313" s="101"/>
      <c r="F313" s="102"/>
      <c r="G313" s="81"/>
      <c r="H313" s="102"/>
      <c r="I313" s="81"/>
      <c r="J313" s="82"/>
    </row>
    <row r="314" spans="2:10" ht="14.1" customHeight="1" x14ac:dyDescent="0.2">
      <c r="B314" s="94"/>
      <c r="C314" s="108" t="s">
        <v>113</v>
      </c>
      <c r="D314" s="100"/>
      <c r="E314" s="101"/>
      <c r="F314" s="102"/>
      <c r="G314" s="81"/>
      <c r="H314" s="102"/>
      <c r="I314" s="81"/>
      <c r="J314" s="82"/>
    </row>
    <row r="315" spans="2:10" ht="14.1" customHeight="1" x14ac:dyDescent="0.2">
      <c r="B315" s="94"/>
      <c r="C315" s="108" t="s">
        <v>109</v>
      </c>
      <c r="D315" s="100" t="s">
        <v>1</v>
      </c>
      <c r="E315" s="101">
        <v>1</v>
      </c>
      <c r="F315" s="102">
        <v>61.31</v>
      </c>
      <c r="G315" s="81"/>
      <c r="H315" s="102">
        <v>0.6</v>
      </c>
      <c r="I315" s="81">
        <f t="shared" si="27"/>
        <v>36.786000000000001</v>
      </c>
      <c r="J315" s="82"/>
    </row>
    <row r="316" spans="2:10" ht="14.1" customHeight="1" x14ac:dyDescent="0.2">
      <c r="B316" s="94"/>
      <c r="C316" s="108" t="s">
        <v>110</v>
      </c>
      <c r="D316" s="100" t="s">
        <v>1</v>
      </c>
      <c r="E316" s="101">
        <v>2</v>
      </c>
      <c r="F316" s="102">
        <v>43.27</v>
      </c>
      <c r="G316" s="81"/>
      <c r="H316" s="102">
        <v>0.6</v>
      </c>
      <c r="I316" s="81">
        <f t="shared" si="27"/>
        <v>51.923999999999999</v>
      </c>
      <c r="J316" s="82"/>
    </row>
    <row r="317" spans="2:10" ht="14.1" customHeight="1" x14ac:dyDescent="0.2">
      <c r="B317" s="94"/>
      <c r="C317" s="108" t="s">
        <v>111</v>
      </c>
      <c r="D317" s="100" t="s">
        <v>1</v>
      </c>
      <c r="E317" s="101">
        <v>2</v>
      </c>
      <c r="F317" s="102">
        <v>16.39</v>
      </c>
      <c r="G317" s="81"/>
      <c r="H317" s="102">
        <v>0.6</v>
      </c>
      <c r="I317" s="81">
        <f t="shared" si="27"/>
        <v>19.667999999999999</v>
      </c>
      <c r="J317" s="82"/>
    </row>
    <row r="318" spans="2:10" ht="14.1" customHeight="1" x14ac:dyDescent="0.2">
      <c r="B318" s="94"/>
      <c r="C318" s="108" t="s">
        <v>112</v>
      </c>
      <c r="D318" s="100" t="s">
        <v>1</v>
      </c>
      <c r="E318" s="101">
        <v>2</v>
      </c>
      <c r="F318" s="102">
        <v>22.11</v>
      </c>
      <c r="G318" s="81"/>
      <c r="H318" s="102">
        <v>0.6</v>
      </c>
      <c r="I318" s="81">
        <f t="shared" si="27"/>
        <v>26.532</v>
      </c>
      <c r="J318" s="82"/>
    </row>
    <row r="319" spans="2:10" ht="14.1" customHeight="1" x14ac:dyDescent="0.2">
      <c r="B319" s="94"/>
      <c r="C319" s="108"/>
      <c r="D319" s="100"/>
      <c r="E319" s="101"/>
      <c r="F319" s="102"/>
      <c r="G319" s="81"/>
      <c r="H319" s="102"/>
      <c r="I319" s="81"/>
      <c r="J319" s="82"/>
    </row>
    <row r="320" spans="2:10" ht="14.1" customHeight="1" x14ac:dyDescent="0.2">
      <c r="B320" s="83" t="s">
        <v>118</v>
      </c>
      <c r="C320" s="128" t="s">
        <v>61</v>
      </c>
      <c r="D320" s="78"/>
      <c r="E320" s="79"/>
      <c r="F320" s="80"/>
      <c r="G320" s="81"/>
      <c r="H320" s="80"/>
      <c r="I320" s="81"/>
      <c r="J320" s="82"/>
    </row>
    <row r="321" spans="2:10" ht="14.1" customHeight="1" x14ac:dyDescent="0.2">
      <c r="B321" s="122" t="s">
        <v>119</v>
      </c>
      <c r="C321" s="124" t="s">
        <v>162</v>
      </c>
      <c r="D321" s="123" t="s">
        <v>1</v>
      </c>
      <c r="E321" s="85"/>
      <c r="F321" s="85"/>
      <c r="G321" s="85"/>
      <c r="H321" s="85"/>
      <c r="I321" s="85"/>
      <c r="J321" s="88">
        <f>+SUM(J323:J359)</f>
        <v>495.08839999999998</v>
      </c>
    </row>
    <row r="322" spans="2:10" s="9" customFormat="1" ht="14.1" customHeight="1" x14ac:dyDescent="0.2">
      <c r="B322" s="125"/>
      <c r="C322" s="127"/>
      <c r="D322" s="126"/>
      <c r="E322" s="92"/>
      <c r="F322" s="89"/>
      <c r="G322" s="92"/>
      <c r="H322" s="89"/>
      <c r="I322" s="92"/>
      <c r="J322" s="93"/>
    </row>
    <row r="323" spans="2:10" ht="14.1" customHeight="1" x14ac:dyDescent="0.2">
      <c r="B323" s="119"/>
      <c r="C323" s="95" t="s">
        <v>76</v>
      </c>
      <c r="D323" s="121"/>
      <c r="E323" s="116"/>
      <c r="F323" s="195" t="s">
        <v>78</v>
      </c>
      <c r="G323" s="196"/>
      <c r="H323" s="82"/>
      <c r="I323" s="109"/>
      <c r="J323" s="82">
        <f>+SUM(I324:I337)</f>
        <v>279.77239999999995</v>
      </c>
    </row>
    <row r="324" spans="2:10" ht="14.1" customHeight="1" x14ac:dyDescent="0.2">
      <c r="B324" s="119"/>
      <c r="C324" s="168" t="s">
        <v>77</v>
      </c>
      <c r="D324" s="110" t="s">
        <v>1</v>
      </c>
      <c r="E324" s="79">
        <v>1</v>
      </c>
      <c r="F324" s="195">
        <v>45.53</v>
      </c>
      <c r="G324" s="196"/>
      <c r="H324" s="80"/>
      <c r="I324" s="81">
        <f>PRODUCT(E324:H324)</f>
        <v>45.53</v>
      </c>
      <c r="J324" s="82"/>
    </row>
    <row r="325" spans="2:10" ht="14.1" customHeight="1" x14ac:dyDescent="0.2">
      <c r="B325" s="119"/>
      <c r="C325" s="106" t="s">
        <v>79</v>
      </c>
      <c r="D325" s="110" t="s">
        <v>1</v>
      </c>
      <c r="E325" s="79">
        <v>1</v>
      </c>
      <c r="F325" s="195">
        <v>4.32</v>
      </c>
      <c r="G325" s="196"/>
      <c r="H325" s="80"/>
      <c r="I325" s="81">
        <f t="shared" ref="I325:I336" si="28">PRODUCT(E325:H325)</f>
        <v>4.32</v>
      </c>
      <c r="J325" s="82"/>
    </row>
    <row r="326" spans="2:10" ht="14.1" customHeight="1" x14ac:dyDescent="0.2">
      <c r="B326" s="119"/>
      <c r="C326" s="169" t="s">
        <v>80</v>
      </c>
      <c r="D326" s="110" t="s">
        <v>1</v>
      </c>
      <c r="E326" s="79">
        <v>1</v>
      </c>
      <c r="F326" s="195">
        <v>4.54</v>
      </c>
      <c r="G326" s="196"/>
      <c r="H326" s="80"/>
      <c r="I326" s="81">
        <f t="shared" si="28"/>
        <v>4.54</v>
      </c>
      <c r="J326" s="82"/>
    </row>
    <row r="327" spans="2:10" ht="14.1" customHeight="1" x14ac:dyDescent="0.2">
      <c r="B327" s="119"/>
      <c r="C327" s="106" t="s">
        <v>81</v>
      </c>
      <c r="D327" s="110" t="s">
        <v>1</v>
      </c>
      <c r="E327" s="79">
        <v>1</v>
      </c>
      <c r="F327" s="195">
        <v>3.73</v>
      </c>
      <c r="G327" s="196"/>
      <c r="H327" s="80"/>
      <c r="I327" s="81">
        <f t="shared" si="28"/>
        <v>3.73</v>
      </c>
      <c r="J327" s="82"/>
    </row>
    <row r="328" spans="2:10" ht="14.1" customHeight="1" x14ac:dyDescent="0.2">
      <c r="B328" s="119"/>
      <c r="C328" s="108" t="s">
        <v>82</v>
      </c>
      <c r="D328" s="110" t="s">
        <v>1</v>
      </c>
      <c r="E328" s="79">
        <v>1</v>
      </c>
      <c r="F328" s="195">
        <v>3.69</v>
      </c>
      <c r="G328" s="196"/>
      <c r="H328" s="80"/>
      <c r="I328" s="81">
        <f t="shared" si="28"/>
        <v>3.69</v>
      </c>
      <c r="J328" s="82"/>
    </row>
    <row r="329" spans="2:10" ht="14.1" customHeight="1" x14ac:dyDescent="0.2">
      <c r="B329" s="119"/>
      <c r="C329" s="106" t="s">
        <v>83</v>
      </c>
      <c r="D329" s="110" t="s">
        <v>1</v>
      </c>
      <c r="E329" s="79">
        <v>4</v>
      </c>
      <c r="F329" s="195">
        <v>3.76</v>
      </c>
      <c r="G329" s="196"/>
      <c r="H329" s="80"/>
      <c r="I329" s="81">
        <f t="shared" si="28"/>
        <v>15.04</v>
      </c>
      <c r="J329" s="82"/>
    </row>
    <row r="330" spans="2:10" ht="14.1" customHeight="1" x14ac:dyDescent="0.2">
      <c r="B330" s="119"/>
      <c r="C330" s="108" t="s">
        <v>84</v>
      </c>
      <c r="D330" s="110" t="s">
        <v>1</v>
      </c>
      <c r="E330" s="79">
        <v>1</v>
      </c>
      <c r="F330" s="195">
        <v>44.76</v>
      </c>
      <c r="G330" s="196"/>
      <c r="H330" s="80"/>
      <c r="I330" s="81">
        <f t="shared" si="28"/>
        <v>44.76</v>
      </c>
      <c r="J330" s="82"/>
    </row>
    <row r="331" spans="2:10" ht="14.1" customHeight="1" x14ac:dyDescent="0.2">
      <c r="B331" s="119"/>
      <c r="C331" s="106" t="s">
        <v>85</v>
      </c>
      <c r="D331" s="110" t="s">
        <v>1</v>
      </c>
      <c r="E331" s="79">
        <v>1</v>
      </c>
      <c r="F331" s="195">
        <v>8.7899999999999991</v>
      </c>
      <c r="G331" s="196"/>
      <c r="H331" s="80"/>
      <c r="I331" s="81">
        <f t="shared" si="28"/>
        <v>8.7899999999999991</v>
      </c>
      <c r="J331" s="82"/>
    </row>
    <row r="332" spans="2:10" ht="14.1" customHeight="1" x14ac:dyDescent="0.2">
      <c r="B332" s="119"/>
      <c r="C332" s="106" t="s">
        <v>86</v>
      </c>
      <c r="D332" s="110" t="s">
        <v>1</v>
      </c>
      <c r="E332" s="79">
        <v>1</v>
      </c>
      <c r="F332" s="195">
        <v>44.7624</v>
      </c>
      <c r="G332" s="196"/>
      <c r="H332" s="80"/>
      <c r="I332" s="81">
        <f t="shared" si="28"/>
        <v>44.7624</v>
      </c>
      <c r="J332" s="82"/>
    </row>
    <row r="333" spans="2:10" ht="14.1" customHeight="1" x14ac:dyDescent="0.2">
      <c r="B333" s="119"/>
      <c r="C333" s="108" t="s">
        <v>87</v>
      </c>
      <c r="D333" s="110" t="s">
        <v>1</v>
      </c>
      <c r="E333" s="79">
        <v>1</v>
      </c>
      <c r="F333" s="195">
        <v>9.94</v>
      </c>
      <c r="G333" s="196"/>
      <c r="H333" s="80"/>
      <c r="I333" s="81">
        <f t="shared" si="28"/>
        <v>9.94</v>
      </c>
      <c r="J333" s="82"/>
    </row>
    <row r="334" spans="2:10" ht="14.1" customHeight="1" x14ac:dyDescent="0.2">
      <c r="B334" s="119"/>
      <c r="C334" s="106" t="s">
        <v>88</v>
      </c>
      <c r="D334" s="110" t="s">
        <v>1</v>
      </c>
      <c r="E334" s="79">
        <v>1</v>
      </c>
      <c r="F334" s="195">
        <v>4.42</v>
      </c>
      <c r="G334" s="196"/>
      <c r="H334" s="80"/>
      <c r="I334" s="81">
        <f t="shared" si="28"/>
        <v>4.42</v>
      </c>
      <c r="J334" s="82"/>
    </row>
    <row r="335" spans="2:10" ht="14.1" customHeight="1" x14ac:dyDescent="0.2">
      <c r="B335" s="119"/>
      <c r="C335" s="108" t="s">
        <v>89</v>
      </c>
      <c r="D335" s="110" t="s">
        <v>1</v>
      </c>
      <c r="E335" s="79">
        <v>1</v>
      </c>
      <c r="F335" s="195">
        <v>43.26</v>
      </c>
      <c r="G335" s="196"/>
      <c r="H335" s="80"/>
      <c r="I335" s="81">
        <f t="shared" si="28"/>
        <v>43.26</v>
      </c>
      <c r="J335" s="82"/>
    </row>
    <row r="336" spans="2:10" ht="14.1" customHeight="1" x14ac:dyDescent="0.2">
      <c r="B336" s="119"/>
      <c r="C336" s="106" t="s">
        <v>90</v>
      </c>
      <c r="D336" s="110" t="s">
        <v>1</v>
      </c>
      <c r="E336" s="79">
        <v>1</v>
      </c>
      <c r="F336" s="195">
        <v>7.64</v>
      </c>
      <c r="G336" s="196"/>
      <c r="H336" s="80"/>
      <c r="I336" s="81">
        <f t="shared" si="28"/>
        <v>7.64</v>
      </c>
      <c r="J336" s="82"/>
    </row>
    <row r="337" spans="2:10" ht="14.1" customHeight="1" x14ac:dyDescent="0.2">
      <c r="B337" s="119"/>
      <c r="C337" s="169" t="s">
        <v>91</v>
      </c>
      <c r="D337" s="110" t="s">
        <v>1</v>
      </c>
      <c r="E337" s="79">
        <v>1</v>
      </c>
      <c r="F337" s="195">
        <v>39.35</v>
      </c>
      <c r="G337" s="196"/>
      <c r="H337" s="80"/>
      <c r="I337" s="81">
        <f t="shared" ref="I337" si="29">PRODUCT(E337:H337)</f>
        <v>39.35</v>
      </c>
      <c r="J337" s="82"/>
    </row>
    <row r="338" spans="2:10" ht="14.1" customHeight="1" x14ac:dyDescent="0.2">
      <c r="B338" s="119"/>
      <c r="C338" s="118"/>
      <c r="D338" s="121"/>
      <c r="E338" s="79"/>
      <c r="F338" s="80"/>
      <c r="G338" s="81"/>
      <c r="H338" s="80"/>
      <c r="I338" s="81"/>
      <c r="J338" s="82"/>
    </row>
    <row r="339" spans="2:10" ht="14.1" customHeight="1" x14ac:dyDescent="0.2">
      <c r="B339" s="119"/>
      <c r="C339" s="95" t="s">
        <v>93</v>
      </c>
      <c r="D339" s="121"/>
      <c r="E339" s="79"/>
      <c r="F339" s="80"/>
      <c r="G339" s="81"/>
      <c r="H339" s="80"/>
      <c r="I339" s="104"/>
      <c r="J339" s="82">
        <f>+SUM(I341:I342)</f>
        <v>15.989000000000001</v>
      </c>
    </row>
    <row r="340" spans="2:10" ht="14.1" customHeight="1" x14ac:dyDescent="0.2">
      <c r="B340" s="119"/>
      <c r="C340" s="95"/>
      <c r="D340" s="121"/>
      <c r="E340" s="79"/>
      <c r="F340" s="195" t="s">
        <v>78</v>
      </c>
      <c r="G340" s="196"/>
      <c r="H340" s="80"/>
      <c r="I340" s="104"/>
      <c r="J340" s="82"/>
    </row>
    <row r="341" spans="2:10" ht="14.1" customHeight="1" x14ac:dyDescent="0.2">
      <c r="B341" s="119"/>
      <c r="C341" s="168" t="s">
        <v>92</v>
      </c>
      <c r="D341" s="110" t="s">
        <v>1</v>
      </c>
      <c r="E341" s="79">
        <v>1</v>
      </c>
      <c r="F341" s="195">
        <v>15.989000000000001</v>
      </c>
      <c r="G341" s="196"/>
      <c r="H341" s="80"/>
      <c r="I341" s="81">
        <f>PRODUCT(E341:H341)</f>
        <v>15.989000000000001</v>
      </c>
      <c r="J341" s="82"/>
    </row>
    <row r="342" spans="2:10" ht="14.1" customHeight="1" x14ac:dyDescent="0.2">
      <c r="B342" s="119"/>
      <c r="C342" s="118"/>
      <c r="D342" s="121"/>
      <c r="E342" s="79"/>
      <c r="F342" s="80"/>
      <c r="G342" s="81"/>
      <c r="H342" s="80"/>
      <c r="I342" s="81"/>
      <c r="J342" s="82"/>
    </row>
    <row r="343" spans="2:10" ht="14.1" customHeight="1" x14ac:dyDescent="0.2">
      <c r="B343" s="119"/>
      <c r="C343" s="95" t="s">
        <v>95</v>
      </c>
      <c r="D343" s="121"/>
      <c r="E343" s="79"/>
      <c r="F343" s="80"/>
      <c r="G343" s="81"/>
      <c r="H343" s="80"/>
      <c r="I343" s="104"/>
      <c r="J343" s="82">
        <f>+SUM(I345:I346)</f>
        <v>9.52</v>
      </c>
    </row>
    <row r="344" spans="2:10" ht="14.1" customHeight="1" x14ac:dyDescent="0.2">
      <c r="B344" s="119"/>
      <c r="C344" s="118"/>
      <c r="D344" s="121"/>
      <c r="E344" s="79"/>
      <c r="F344" s="195" t="s">
        <v>78</v>
      </c>
      <c r="G344" s="196"/>
      <c r="H344" s="80"/>
      <c r="I344" s="104"/>
      <c r="J344" s="82"/>
    </row>
    <row r="345" spans="2:10" ht="14.1" customHeight="1" x14ac:dyDescent="0.2">
      <c r="B345" s="119"/>
      <c r="C345" s="169" t="s">
        <v>94</v>
      </c>
      <c r="D345" s="110" t="s">
        <v>1</v>
      </c>
      <c r="E345" s="79">
        <v>1</v>
      </c>
      <c r="F345" s="195">
        <v>9.52</v>
      </c>
      <c r="G345" s="196"/>
      <c r="H345" s="80"/>
      <c r="I345" s="81">
        <f>PRODUCT(E345:H345)</f>
        <v>9.52</v>
      </c>
      <c r="J345" s="82"/>
    </row>
    <row r="346" spans="2:10" ht="14.1" customHeight="1" x14ac:dyDescent="0.2">
      <c r="B346" s="119"/>
      <c r="C346" s="95"/>
      <c r="D346" s="121"/>
      <c r="E346" s="116"/>
      <c r="F346" s="82"/>
      <c r="G346" s="109"/>
      <c r="H346" s="82"/>
      <c r="I346" s="82"/>
      <c r="J346" s="82"/>
    </row>
    <row r="347" spans="2:10" ht="14.1" customHeight="1" x14ac:dyDescent="0.2">
      <c r="B347" s="119"/>
      <c r="C347" s="95" t="s">
        <v>96</v>
      </c>
      <c r="D347" s="121"/>
      <c r="E347" s="79"/>
      <c r="F347" s="80"/>
      <c r="G347" s="81"/>
      <c r="H347" s="80"/>
      <c r="I347" s="81"/>
      <c r="J347" s="82">
        <f>+SUM(I349:I358)</f>
        <v>189.80700000000004</v>
      </c>
    </row>
    <row r="348" spans="2:10" ht="14.1" customHeight="1" x14ac:dyDescent="0.2">
      <c r="B348" s="119"/>
      <c r="C348" s="95"/>
      <c r="D348" s="121"/>
      <c r="E348" s="79"/>
      <c r="F348" s="195" t="s">
        <v>78</v>
      </c>
      <c r="G348" s="196"/>
      <c r="H348" s="80"/>
      <c r="I348" s="81"/>
      <c r="J348" s="82"/>
    </row>
    <row r="349" spans="2:10" ht="14.1" customHeight="1" x14ac:dyDescent="0.2">
      <c r="B349" s="119"/>
      <c r="C349" s="168" t="s">
        <v>97</v>
      </c>
      <c r="D349" s="110" t="s">
        <v>1</v>
      </c>
      <c r="E349" s="79">
        <v>1</v>
      </c>
      <c r="F349" s="195">
        <v>45.587000000000003</v>
      </c>
      <c r="G349" s="196"/>
      <c r="H349" s="80"/>
      <c r="I349" s="81">
        <f>PRODUCT(E349:H349)</f>
        <v>45.587000000000003</v>
      </c>
      <c r="J349" s="82"/>
    </row>
    <row r="350" spans="2:10" ht="14.1" customHeight="1" x14ac:dyDescent="0.2">
      <c r="B350" s="119"/>
      <c r="C350" s="169" t="s">
        <v>80</v>
      </c>
      <c r="D350" s="110" t="s">
        <v>1</v>
      </c>
      <c r="E350" s="79">
        <v>1</v>
      </c>
      <c r="F350" s="195">
        <v>5.69</v>
      </c>
      <c r="G350" s="196"/>
      <c r="H350" s="80"/>
      <c r="I350" s="81">
        <f t="shared" ref="I350:I358" si="30">PRODUCT(E350:H350)</f>
        <v>5.69</v>
      </c>
      <c r="J350" s="82"/>
    </row>
    <row r="351" spans="2:10" ht="14.1" customHeight="1" x14ac:dyDescent="0.2">
      <c r="B351" s="119"/>
      <c r="C351" s="169" t="s">
        <v>82</v>
      </c>
      <c r="D351" s="110" t="s">
        <v>1</v>
      </c>
      <c r="E351" s="79">
        <v>1</v>
      </c>
      <c r="F351" s="195">
        <v>4.6500000000000004</v>
      </c>
      <c r="G351" s="196"/>
      <c r="H351" s="80"/>
      <c r="I351" s="81">
        <f t="shared" si="30"/>
        <v>4.6500000000000004</v>
      </c>
      <c r="J351" s="82"/>
    </row>
    <row r="352" spans="2:10" ht="14.1" customHeight="1" x14ac:dyDescent="0.2">
      <c r="B352" s="119"/>
      <c r="C352" s="168" t="s">
        <v>83</v>
      </c>
      <c r="D352" s="110" t="s">
        <v>1</v>
      </c>
      <c r="E352" s="79">
        <v>1</v>
      </c>
      <c r="F352" s="195">
        <v>4.63</v>
      </c>
      <c r="G352" s="196"/>
      <c r="H352" s="80"/>
      <c r="I352" s="81">
        <f t="shared" si="30"/>
        <v>4.63</v>
      </c>
      <c r="J352" s="82"/>
    </row>
    <row r="353" spans="1:10" ht="14.1" customHeight="1" x14ac:dyDescent="0.2">
      <c r="B353" s="119"/>
      <c r="C353" s="168" t="s">
        <v>98</v>
      </c>
      <c r="D353" s="110" t="s">
        <v>1</v>
      </c>
      <c r="E353" s="79">
        <v>1</v>
      </c>
      <c r="F353" s="195">
        <v>19.32</v>
      </c>
      <c r="G353" s="196"/>
      <c r="H353" s="80"/>
      <c r="I353" s="81">
        <f t="shared" si="30"/>
        <v>19.32</v>
      </c>
      <c r="J353" s="82"/>
    </row>
    <row r="354" spans="1:10" ht="14.1" customHeight="1" x14ac:dyDescent="0.2">
      <c r="B354" s="119"/>
      <c r="C354" s="169" t="s">
        <v>99</v>
      </c>
      <c r="D354" s="110" t="s">
        <v>1</v>
      </c>
      <c r="E354" s="79">
        <v>1</v>
      </c>
      <c r="F354" s="195">
        <v>56.494999999999997</v>
      </c>
      <c r="G354" s="196"/>
      <c r="H354" s="80"/>
      <c r="I354" s="81">
        <f t="shared" si="30"/>
        <v>56.494999999999997</v>
      </c>
      <c r="J354" s="82"/>
    </row>
    <row r="355" spans="1:10" ht="14.1" customHeight="1" x14ac:dyDescent="0.2">
      <c r="B355" s="119"/>
      <c r="C355" s="168" t="s">
        <v>58</v>
      </c>
      <c r="D355" s="110" t="s">
        <v>1</v>
      </c>
      <c r="E355" s="79">
        <v>1</v>
      </c>
      <c r="F355" s="195">
        <v>9.08</v>
      </c>
      <c r="G355" s="196"/>
      <c r="H355" s="80"/>
      <c r="I355" s="81">
        <f t="shared" si="30"/>
        <v>9.08</v>
      </c>
      <c r="J355" s="82"/>
    </row>
    <row r="356" spans="1:10" ht="14.1" customHeight="1" x14ac:dyDescent="0.2">
      <c r="B356" s="119"/>
      <c r="C356" s="168" t="s">
        <v>100</v>
      </c>
      <c r="D356" s="110" t="s">
        <v>1</v>
      </c>
      <c r="E356" s="79">
        <v>1</v>
      </c>
      <c r="F356" s="195">
        <v>26.888000000000002</v>
      </c>
      <c r="G356" s="196"/>
      <c r="H356" s="80"/>
      <c r="I356" s="81">
        <f t="shared" si="30"/>
        <v>26.888000000000002</v>
      </c>
      <c r="J356" s="82"/>
    </row>
    <row r="357" spans="1:10" ht="14.1" customHeight="1" x14ac:dyDescent="0.2">
      <c r="B357" s="119"/>
      <c r="C357" s="169" t="s">
        <v>101</v>
      </c>
      <c r="D357" s="110" t="s">
        <v>1</v>
      </c>
      <c r="E357" s="79">
        <v>1</v>
      </c>
      <c r="F357" s="195">
        <v>7.5670000000000002</v>
      </c>
      <c r="G357" s="196"/>
      <c r="H357" s="80"/>
      <c r="I357" s="81">
        <f t="shared" si="30"/>
        <v>7.5670000000000002</v>
      </c>
      <c r="J357" s="82"/>
    </row>
    <row r="358" spans="1:10" ht="14.1" customHeight="1" x14ac:dyDescent="0.2">
      <c r="B358" s="119"/>
      <c r="C358" s="169" t="s">
        <v>91</v>
      </c>
      <c r="D358" s="110" t="s">
        <v>1</v>
      </c>
      <c r="E358" s="79">
        <v>1</v>
      </c>
      <c r="F358" s="195">
        <v>9.9</v>
      </c>
      <c r="G358" s="196"/>
      <c r="H358" s="80"/>
      <c r="I358" s="81">
        <f t="shared" si="30"/>
        <v>9.9</v>
      </c>
      <c r="J358" s="82"/>
    </row>
    <row r="359" spans="1:10" ht="14.1" customHeight="1" x14ac:dyDescent="0.2">
      <c r="B359" s="119"/>
      <c r="C359" s="117"/>
      <c r="D359" s="121"/>
      <c r="E359" s="79"/>
      <c r="F359" s="80"/>
      <c r="G359" s="81"/>
      <c r="H359" s="80"/>
      <c r="I359" s="104"/>
      <c r="J359" s="82"/>
    </row>
    <row r="360" spans="1:10" ht="14.1" customHeight="1" x14ac:dyDescent="0.2">
      <c r="A360" s="10"/>
      <c r="B360" s="129"/>
      <c r="C360" s="131"/>
      <c r="D360" s="100"/>
      <c r="E360" s="101"/>
      <c r="F360" s="102"/>
      <c r="G360" s="103"/>
      <c r="H360" s="130"/>
      <c r="I360" s="104"/>
      <c r="J360" s="105"/>
    </row>
    <row r="361" spans="1:10" ht="14.1" customHeight="1" x14ac:dyDescent="0.2">
      <c r="B361" s="83" t="s">
        <v>120</v>
      </c>
      <c r="C361" s="128" t="s">
        <v>2</v>
      </c>
      <c r="D361" s="78"/>
      <c r="E361" s="79"/>
      <c r="F361" s="80"/>
      <c r="G361" s="81"/>
      <c r="H361" s="80"/>
      <c r="I361" s="104"/>
      <c r="J361" s="82"/>
    </row>
    <row r="362" spans="1:10" ht="14.1" customHeight="1" x14ac:dyDescent="0.2">
      <c r="B362" s="149" t="s">
        <v>121</v>
      </c>
      <c r="C362" s="150" t="s">
        <v>13</v>
      </c>
      <c r="D362" s="78"/>
      <c r="E362" s="79"/>
      <c r="F362" s="80"/>
      <c r="G362" s="81"/>
      <c r="H362" s="80"/>
      <c r="I362" s="81"/>
      <c r="J362" s="82"/>
    </row>
    <row r="363" spans="1:10" ht="14.1" customHeight="1" x14ac:dyDescent="0.2">
      <c r="A363" s="10"/>
      <c r="B363" s="122" t="s">
        <v>122</v>
      </c>
      <c r="C363" s="124" t="s">
        <v>137</v>
      </c>
      <c r="D363" s="123" t="s">
        <v>1</v>
      </c>
      <c r="E363" s="85"/>
      <c r="F363" s="85"/>
      <c r="G363" s="85"/>
      <c r="H363" s="85"/>
      <c r="I363" s="85"/>
      <c r="J363" s="88">
        <f>+SUM(I366:I402)</f>
        <v>483.80839999999978</v>
      </c>
    </row>
    <row r="364" spans="1:10" s="9" customFormat="1" ht="14.1" customHeight="1" x14ac:dyDescent="0.2">
      <c r="A364" s="26"/>
      <c r="B364" s="125"/>
      <c r="C364" s="127"/>
      <c r="D364" s="126"/>
      <c r="E364" s="92"/>
      <c r="F364" s="89"/>
      <c r="G364" s="92"/>
      <c r="H364" s="89"/>
      <c r="I364" s="92"/>
      <c r="J364" s="93"/>
    </row>
    <row r="365" spans="1:10" s="9" customFormat="1" ht="14.1" customHeight="1" x14ac:dyDescent="0.2">
      <c r="A365" s="26"/>
      <c r="B365" s="119"/>
      <c r="C365" s="95" t="str">
        <f>+C323</f>
        <v>Módulo N°01</v>
      </c>
      <c r="D365" s="121"/>
      <c r="E365" s="116"/>
      <c r="F365" s="195" t="s">
        <v>78</v>
      </c>
      <c r="G365" s="196"/>
      <c r="H365" s="82"/>
      <c r="I365" s="109"/>
      <c r="J365" s="82"/>
    </row>
    <row r="366" spans="1:10" s="9" customFormat="1" ht="14.1" customHeight="1" x14ac:dyDescent="0.2">
      <c r="A366" s="26"/>
      <c r="B366" s="119"/>
      <c r="C366" s="108" t="str">
        <f t="shared" ref="C366:C400" si="31">+C324</f>
        <v>Estimulación Pedagógica</v>
      </c>
      <c r="D366" s="110" t="s">
        <v>1</v>
      </c>
      <c r="E366" s="79">
        <v>1</v>
      </c>
      <c r="F366" s="195">
        <f>+F324</f>
        <v>45.53</v>
      </c>
      <c r="G366" s="196"/>
      <c r="H366" s="80"/>
      <c r="I366" s="104">
        <f>+PRODUCT(E366:H366)</f>
        <v>45.53</v>
      </c>
      <c r="J366" s="82"/>
    </row>
    <row r="367" spans="1:10" s="9" customFormat="1" ht="14.1" customHeight="1" x14ac:dyDescent="0.2">
      <c r="A367" s="26"/>
      <c r="B367" s="119"/>
      <c r="C367" s="108" t="str">
        <f t="shared" si="31"/>
        <v>Sala de Espera</v>
      </c>
      <c r="D367" s="110" t="s">
        <v>1</v>
      </c>
      <c r="E367" s="79">
        <v>1</v>
      </c>
      <c r="F367" s="195">
        <f t="shared" ref="F367:F379" si="32">+F325</f>
        <v>4.32</v>
      </c>
      <c r="G367" s="196"/>
      <c r="H367" s="80"/>
      <c r="I367" s="104">
        <f t="shared" ref="I367:I379" si="33">+PRODUCT(E367:H367)</f>
        <v>4.32</v>
      </c>
      <c r="J367" s="82"/>
    </row>
    <row r="368" spans="1:10" s="9" customFormat="1" ht="14.1" customHeight="1" x14ac:dyDescent="0.2">
      <c r="A368" s="26"/>
      <c r="B368" s="119"/>
      <c r="C368" s="108" t="str">
        <f t="shared" si="31"/>
        <v>SS.HH. DISC/C/CCP</v>
      </c>
      <c r="D368" s="110" t="s">
        <v>1</v>
      </c>
      <c r="E368" s="79">
        <v>1</v>
      </c>
      <c r="F368" s="195">
        <f t="shared" si="32"/>
        <v>4.54</v>
      </c>
      <c r="G368" s="196"/>
      <c r="H368" s="80"/>
      <c r="I368" s="104">
        <f t="shared" si="33"/>
        <v>4.54</v>
      </c>
      <c r="J368" s="82"/>
    </row>
    <row r="369" spans="1:10" s="9" customFormat="1" ht="14.1" customHeight="1" x14ac:dyDescent="0.2">
      <c r="A369" s="26"/>
      <c r="B369" s="119"/>
      <c r="C369" s="108" t="str">
        <f t="shared" si="31"/>
        <v>SS.HH. HOMBRES</v>
      </c>
      <c r="D369" s="110" t="s">
        <v>1</v>
      </c>
      <c r="E369" s="79">
        <v>1</v>
      </c>
      <c r="F369" s="195">
        <f t="shared" si="32"/>
        <v>3.73</v>
      </c>
      <c r="G369" s="196"/>
      <c r="H369" s="80"/>
      <c r="I369" s="104">
        <f t="shared" si="33"/>
        <v>3.73</v>
      </c>
      <c r="J369" s="82"/>
    </row>
    <row r="370" spans="1:10" s="9" customFormat="1" ht="14.1" customHeight="1" x14ac:dyDescent="0.2">
      <c r="A370" s="26"/>
      <c r="B370" s="119"/>
      <c r="C370" s="108" t="str">
        <f t="shared" si="31"/>
        <v>SS.HH MUJERES</v>
      </c>
      <c r="D370" s="110" t="s">
        <v>1</v>
      </c>
      <c r="E370" s="79">
        <v>1</v>
      </c>
      <c r="F370" s="195">
        <f t="shared" si="32"/>
        <v>3.69</v>
      </c>
      <c r="G370" s="196"/>
      <c r="H370" s="80"/>
      <c r="I370" s="104">
        <f t="shared" si="33"/>
        <v>3.69</v>
      </c>
      <c r="J370" s="82"/>
    </row>
    <row r="371" spans="1:10" s="9" customFormat="1" ht="14.1" customHeight="1" x14ac:dyDescent="0.2">
      <c r="A371" s="26"/>
      <c r="B371" s="119"/>
      <c r="C371" s="108" t="str">
        <f t="shared" si="31"/>
        <v>SS.HH C/V</v>
      </c>
      <c r="D371" s="110" t="s">
        <v>1</v>
      </c>
      <c r="E371" s="79">
        <v>1</v>
      </c>
      <c r="F371" s="195">
        <f t="shared" si="32"/>
        <v>3.76</v>
      </c>
      <c r="G371" s="196"/>
      <c r="H371" s="80"/>
      <c r="I371" s="104">
        <f t="shared" si="33"/>
        <v>3.76</v>
      </c>
      <c r="J371" s="82"/>
    </row>
    <row r="372" spans="1:10" s="9" customFormat="1" ht="14.1" customHeight="1" x14ac:dyDescent="0.2">
      <c r="A372" s="26"/>
      <c r="B372" s="119"/>
      <c r="C372" s="108" t="str">
        <f t="shared" si="31"/>
        <v>Estimulación de Lenguaje</v>
      </c>
      <c r="D372" s="110" t="s">
        <v>1</v>
      </c>
      <c r="E372" s="79">
        <v>1</v>
      </c>
      <c r="F372" s="195">
        <f t="shared" si="32"/>
        <v>44.76</v>
      </c>
      <c r="G372" s="196"/>
      <c r="H372" s="80"/>
      <c r="I372" s="104">
        <f t="shared" si="33"/>
        <v>44.76</v>
      </c>
      <c r="J372" s="82"/>
    </row>
    <row r="373" spans="1:10" s="9" customFormat="1" ht="14.1" customHeight="1" x14ac:dyDescent="0.2">
      <c r="A373" s="26"/>
      <c r="B373" s="119"/>
      <c r="C373" s="108" t="str">
        <f t="shared" si="31"/>
        <v>Lactario</v>
      </c>
      <c r="D373" s="110" t="s">
        <v>1</v>
      </c>
      <c r="E373" s="79">
        <v>1</v>
      </c>
      <c r="F373" s="195">
        <f t="shared" si="32"/>
        <v>8.7899999999999991</v>
      </c>
      <c r="G373" s="196"/>
      <c r="H373" s="80"/>
      <c r="I373" s="104">
        <f t="shared" si="33"/>
        <v>8.7899999999999991</v>
      </c>
      <c r="J373" s="82"/>
    </row>
    <row r="374" spans="1:10" s="9" customFormat="1" ht="14.1" customHeight="1" x14ac:dyDescent="0.2">
      <c r="A374" s="26"/>
      <c r="B374" s="119"/>
      <c r="C374" s="108" t="str">
        <f t="shared" si="31"/>
        <v>Manejo Social y Orientación Familiar</v>
      </c>
      <c r="D374" s="110" t="s">
        <v>1</v>
      </c>
      <c r="E374" s="79">
        <v>1</v>
      </c>
      <c r="F374" s="195">
        <f t="shared" si="32"/>
        <v>44.7624</v>
      </c>
      <c r="G374" s="196"/>
      <c r="H374" s="80"/>
      <c r="I374" s="104">
        <f t="shared" si="33"/>
        <v>44.7624</v>
      </c>
      <c r="J374" s="82"/>
    </row>
    <row r="375" spans="1:10" s="9" customFormat="1" ht="14.1" customHeight="1" x14ac:dyDescent="0.2">
      <c r="A375" s="26"/>
      <c r="B375" s="119"/>
      <c r="C375" s="108" t="str">
        <f t="shared" si="31"/>
        <v>Dirección</v>
      </c>
      <c r="D375" s="110" t="s">
        <v>1</v>
      </c>
      <c r="E375" s="79">
        <v>1</v>
      </c>
      <c r="F375" s="195">
        <f t="shared" si="32"/>
        <v>9.94</v>
      </c>
      <c r="G375" s="196"/>
      <c r="H375" s="80"/>
      <c r="I375" s="104">
        <f t="shared" si="33"/>
        <v>9.94</v>
      </c>
      <c r="J375" s="82"/>
    </row>
    <row r="376" spans="1:10" s="9" customFormat="1" ht="14.1" customHeight="1" x14ac:dyDescent="0.2">
      <c r="A376" s="26"/>
      <c r="B376" s="119"/>
      <c r="C376" s="108" t="str">
        <f t="shared" si="31"/>
        <v>SS.HH H/M</v>
      </c>
      <c r="D376" s="110" t="s">
        <v>1</v>
      </c>
      <c r="E376" s="79">
        <v>1</v>
      </c>
      <c r="F376" s="195">
        <f t="shared" si="32"/>
        <v>4.42</v>
      </c>
      <c r="G376" s="196"/>
      <c r="H376" s="80"/>
      <c r="I376" s="104">
        <f t="shared" si="33"/>
        <v>4.42</v>
      </c>
      <c r="J376" s="82"/>
    </row>
    <row r="377" spans="1:10" s="9" customFormat="1" ht="14.1" customHeight="1" x14ac:dyDescent="0.2">
      <c r="A377" s="26"/>
      <c r="B377" s="119"/>
      <c r="C377" s="108" t="str">
        <f t="shared" si="31"/>
        <v>Estimulación Psicomotriz</v>
      </c>
      <c r="D377" s="110" t="s">
        <v>1</v>
      </c>
      <c r="E377" s="79">
        <v>1</v>
      </c>
      <c r="F377" s="195">
        <f t="shared" si="32"/>
        <v>43.26</v>
      </c>
      <c r="G377" s="196"/>
      <c r="H377" s="80"/>
      <c r="I377" s="104">
        <f t="shared" si="33"/>
        <v>43.26</v>
      </c>
      <c r="J377" s="82"/>
    </row>
    <row r="378" spans="1:10" s="9" customFormat="1" ht="14.1" customHeight="1" x14ac:dyDescent="0.2">
      <c r="A378" s="26"/>
      <c r="B378" s="119"/>
      <c r="C378" s="108" t="str">
        <f t="shared" si="31"/>
        <v>Secretaría</v>
      </c>
      <c r="D378" s="110" t="s">
        <v>1</v>
      </c>
      <c r="E378" s="79">
        <v>1</v>
      </c>
      <c r="F378" s="195">
        <f t="shared" si="32"/>
        <v>7.64</v>
      </c>
      <c r="G378" s="196"/>
      <c r="H378" s="80"/>
      <c r="I378" s="104">
        <f t="shared" si="33"/>
        <v>7.64</v>
      </c>
      <c r="J378" s="82"/>
    </row>
    <row r="379" spans="1:10" s="9" customFormat="1" ht="14.1" customHeight="1" x14ac:dyDescent="0.2">
      <c r="A379" s="26"/>
      <c r="B379" s="119"/>
      <c r="C379" s="108" t="str">
        <f t="shared" si="31"/>
        <v>Pasadiso</v>
      </c>
      <c r="D379" s="110" t="s">
        <v>1</v>
      </c>
      <c r="E379" s="79">
        <v>1</v>
      </c>
      <c r="F379" s="195">
        <f t="shared" si="32"/>
        <v>39.35</v>
      </c>
      <c r="G379" s="196"/>
      <c r="H379" s="80"/>
      <c r="I379" s="104">
        <f t="shared" si="33"/>
        <v>39.35</v>
      </c>
      <c r="J379" s="82"/>
    </row>
    <row r="380" spans="1:10" s="9" customFormat="1" ht="14.1" customHeight="1" x14ac:dyDescent="0.2">
      <c r="A380" s="26"/>
      <c r="B380" s="119"/>
      <c r="C380" s="108"/>
      <c r="D380" s="110"/>
      <c r="E380" s="79"/>
      <c r="F380" s="80"/>
      <c r="G380" s="81"/>
      <c r="H380" s="80"/>
      <c r="I380" s="81"/>
      <c r="J380" s="82"/>
    </row>
    <row r="381" spans="1:10" s="9" customFormat="1" ht="14.1" customHeight="1" x14ac:dyDescent="0.2">
      <c r="A381" s="26"/>
      <c r="B381" s="119"/>
      <c r="C381" s="95" t="str">
        <f t="shared" si="31"/>
        <v>Módulo N°02</v>
      </c>
      <c r="D381" s="110"/>
      <c r="E381" s="79"/>
      <c r="F381" s="80"/>
      <c r="G381" s="81"/>
      <c r="H381" s="80"/>
      <c r="I381" s="81"/>
      <c r="J381" s="82"/>
    </row>
    <row r="382" spans="1:10" s="9" customFormat="1" ht="14.1" customHeight="1" x14ac:dyDescent="0.2">
      <c r="A382" s="26"/>
      <c r="B382" s="119"/>
      <c r="C382" s="108"/>
      <c r="D382" s="110"/>
      <c r="E382" s="79"/>
      <c r="F382" s="195" t="s">
        <v>78</v>
      </c>
      <c r="G382" s="196"/>
      <c r="H382" s="80"/>
      <c r="I382" s="104"/>
      <c r="J382" s="82"/>
    </row>
    <row r="383" spans="1:10" s="9" customFormat="1" ht="14.1" customHeight="1" x14ac:dyDescent="0.2">
      <c r="A383" s="26"/>
      <c r="B383" s="119"/>
      <c r="C383" s="108" t="str">
        <f t="shared" si="31"/>
        <v>Deposito de Material Educativo</v>
      </c>
      <c r="D383" s="110" t="s">
        <v>1</v>
      </c>
      <c r="E383" s="79">
        <v>1</v>
      </c>
      <c r="F383" s="195">
        <f>+F341</f>
        <v>15.989000000000001</v>
      </c>
      <c r="G383" s="196"/>
      <c r="H383" s="80"/>
      <c r="I383" s="104">
        <f t="shared" ref="I383" si="34">+PRODUCT(E383:H383)</f>
        <v>15.989000000000001</v>
      </c>
      <c r="J383" s="82"/>
    </row>
    <row r="384" spans="1:10" s="9" customFormat="1" ht="14.1" customHeight="1" x14ac:dyDescent="0.2">
      <c r="A384" s="26"/>
      <c r="B384" s="119"/>
      <c r="C384" s="108"/>
      <c r="D384" s="110"/>
      <c r="E384" s="116"/>
      <c r="F384" s="82"/>
      <c r="G384" s="109"/>
      <c r="H384" s="82"/>
      <c r="I384" s="81"/>
      <c r="J384" s="82"/>
    </row>
    <row r="385" spans="1:10" s="9" customFormat="1" ht="14.1" customHeight="1" x14ac:dyDescent="0.2">
      <c r="A385" s="26"/>
      <c r="B385" s="119"/>
      <c r="C385" s="95" t="str">
        <f t="shared" si="31"/>
        <v>Módulo N°03</v>
      </c>
      <c r="D385" s="110"/>
      <c r="E385" s="79"/>
      <c r="F385" s="80"/>
      <c r="G385" s="81"/>
      <c r="H385" s="80"/>
      <c r="I385" s="81"/>
      <c r="J385" s="82"/>
    </row>
    <row r="386" spans="1:10" s="9" customFormat="1" ht="14.1" customHeight="1" x14ac:dyDescent="0.2">
      <c r="A386" s="26"/>
      <c r="B386" s="119"/>
      <c r="C386" s="108"/>
      <c r="D386" s="110"/>
      <c r="E386" s="79"/>
      <c r="F386" s="195" t="s">
        <v>78</v>
      </c>
      <c r="G386" s="196"/>
      <c r="H386" s="80"/>
      <c r="I386" s="81"/>
      <c r="J386" s="82"/>
    </row>
    <row r="387" spans="1:10" s="9" customFormat="1" ht="14.1" customHeight="1" x14ac:dyDescent="0.2">
      <c r="A387" s="26"/>
      <c r="B387" s="119"/>
      <c r="C387" s="108" t="str">
        <f t="shared" si="31"/>
        <v>Capilla</v>
      </c>
      <c r="D387" s="110" t="s">
        <v>1</v>
      </c>
      <c r="E387" s="79">
        <v>1</v>
      </c>
      <c r="F387" s="195">
        <f>+F345</f>
        <v>9.52</v>
      </c>
      <c r="G387" s="196"/>
      <c r="H387" s="80"/>
      <c r="I387" s="104">
        <f>+PRODUCT(E387:H387)</f>
        <v>9.52</v>
      </c>
      <c r="J387" s="82"/>
    </row>
    <row r="388" spans="1:10" s="9" customFormat="1" ht="14.1" customHeight="1" x14ac:dyDescent="0.2">
      <c r="A388" s="26"/>
      <c r="B388" s="119"/>
      <c r="C388" s="108"/>
      <c r="D388" s="110"/>
      <c r="E388" s="79"/>
      <c r="F388" s="80"/>
      <c r="G388" s="81"/>
      <c r="H388" s="80"/>
      <c r="I388" s="81"/>
      <c r="J388" s="82"/>
    </row>
    <row r="389" spans="1:10" s="9" customFormat="1" ht="14.1" customHeight="1" x14ac:dyDescent="0.2">
      <c r="A389" s="26"/>
      <c r="B389" s="119"/>
      <c r="C389" s="95" t="str">
        <f>+C347</f>
        <v>Módulo N°04</v>
      </c>
      <c r="D389" s="110"/>
      <c r="E389" s="79"/>
      <c r="F389" s="80"/>
      <c r="G389" s="81"/>
      <c r="H389" s="80"/>
      <c r="I389" s="104"/>
      <c r="J389" s="82"/>
    </row>
    <row r="390" spans="1:10" s="9" customFormat="1" ht="14.1" customHeight="1" x14ac:dyDescent="0.2">
      <c r="A390" s="26"/>
      <c r="B390" s="119"/>
      <c r="C390" s="108"/>
      <c r="D390" s="110"/>
      <c r="E390" s="79"/>
      <c r="F390" s="195" t="s">
        <v>78</v>
      </c>
      <c r="G390" s="196"/>
      <c r="H390" s="80"/>
      <c r="I390" s="81"/>
      <c r="J390" s="82"/>
    </row>
    <row r="391" spans="1:10" s="9" customFormat="1" ht="14.1" customHeight="1" x14ac:dyDescent="0.2">
      <c r="A391" s="26"/>
      <c r="B391" s="119"/>
      <c r="C391" s="108" t="str">
        <f t="shared" si="31"/>
        <v>Estimulación Multisensorial</v>
      </c>
      <c r="D391" s="110" t="s">
        <v>1</v>
      </c>
      <c r="E391" s="79">
        <v>1</v>
      </c>
      <c r="F391" s="195">
        <f>+F349</f>
        <v>45.587000000000003</v>
      </c>
      <c r="G391" s="196"/>
      <c r="H391" s="80"/>
      <c r="I391" s="104">
        <f>+PRODUCT(E391:H391)</f>
        <v>45.587000000000003</v>
      </c>
      <c r="J391" s="82"/>
    </row>
    <row r="392" spans="1:10" s="9" customFormat="1" ht="14.1" customHeight="1" x14ac:dyDescent="0.2">
      <c r="A392" s="26"/>
      <c r="B392" s="119"/>
      <c r="C392" s="108" t="str">
        <f t="shared" si="31"/>
        <v>SS.HH. DISC/C/CCP</v>
      </c>
      <c r="D392" s="110" t="s">
        <v>1</v>
      </c>
      <c r="E392" s="79">
        <v>1</v>
      </c>
      <c r="F392" s="195">
        <f t="shared" ref="F392:F400" si="35">+F350</f>
        <v>5.69</v>
      </c>
      <c r="G392" s="196"/>
      <c r="H392" s="80"/>
      <c r="I392" s="104">
        <f t="shared" ref="I392:I400" si="36">+PRODUCT(E392:H392)</f>
        <v>5.69</v>
      </c>
      <c r="J392" s="82"/>
    </row>
    <row r="393" spans="1:10" s="9" customFormat="1" ht="14.1" customHeight="1" x14ac:dyDescent="0.2">
      <c r="A393" s="26"/>
      <c r="B393" s="119"/>
      <c r="C393" s="108" t="str">
        <f t="shared" si="31"/>
        <v>SS.HH MUJERES</v>
      </c>
      <c r="D393" s="110" t="s">
        <v>1</v>
      </c>
      <c r="E393" s="79">
        <v>1</v>
      </c>
      <c r="F393" s="195">
        <f t="shared" si="35"/>
        <v>4.6500000000000004</v>
      </c>
      <c r="G393" s="196"/>
      <c r="H393" s="80"/>
      <c r="I393" s="104">
        <f t="shared" si="36"/>
        <v>4.6500000000000004</v>
      </c>
      <c r="J393" s="82"/>
    </row>
    <row r="394" spans="1:10" s="9" customFormat="1" ht="14.1" customHeight="1" x14ac:dyDescent="0.2">
      <c r="A394" s="26"/>
      <c r="B394" s="119"/>
      <c r="C394" s="108" t="str">
        <f t="shared" si="31"/>
        <v>SS.HH C/V</v>
      </c>
      <c r="D394" s="110" t="s">
        <v>1</v>
      </c>
      <c r="E394" s="79">
        <v>1</v>
      </c>
      <c r="F394" s="195">
        <f t="shared" si="35"/>
        <v>4.63</v>
      </c>
      <c r="G394" s="196"/>
      <c r="H394" s="80"/>
      <c r="I394" s="104">
        <f t="shared" si="36"/>
        <v>4.63</v>
      </c>
      <c r="J394" s="82"/>
    </row>
    <row r="395" spans="1:10" s="9" customFormat="1" ht="14.1" customHeight="1" x14ac:dyDescent="0.2">
      <c r="A395" s="26"/>
      <c r="B395" s="119"/>
      <c r="C395" s="108" t="str">
        <f t="shared" si="31"/>
        <v>Comedor</v>
      </c>
      <c r="D395" s="110" t="s">
        <v>1</v>
      </c>
      <c r="E395" s="79">
        <v>1</v>
      </c>
      <c r="F395" s="195">
        <f t="shared" si="35"/>
        <v>19.32</v>
      </c>
      <c r="G395" s="196"/>
      <c r="H395" s="80"/>
      <c r="I395" s="104">
        <f t="shared" si="36"/>
        <v>19.32</v>
      </c>
      <c r="J395" s="82"/>
    </row>
    <row r="396" spans="1:10" s="9" customFormat="1" ht="14.1" customHeight="1" x14ac:dyDescent="0.2">
      <c r="A396" s="26"/>
      <c r="B396" s="119"/>
      <c r="C396" s="108" t="str">
        <f t="shared" si="31"/>
        <v>Auditorio</v>
      </c>
      <c r="D396" s="110" t="s">
        <v>1</v>
      </c>
      <c r="E396" s="79">
        <v>1</v>
      </c>
      <c r="F396" s="195">
        <f t="shared" si="35"/>
        <v>56.494999999999997</v>
      </c>
      <c r="G396" s="196"/>
      <c r="H396" s="80"/>
      <c r="I396" s="104">
        <f t="shared" si="36"/>
        <v>56.494999999999997</v>
      </c>
      <c r="J396" s="82"/>
    </row>
    <row r="397" spans="1:10" s="9" customFormat="1" ht="14.1" customHeight="1" x14ac:dyDescent="0.2">
      <c r="A397" s="26"/>
      <c r="B397" s="119"/>
      <c r="C397" s="108" t="str">
        <f t="shared" si="31"/>
        <v>Cocineta</v>
      </c>
      <c r="D397" s="110" t="s">
        <v>1</v>
      </c>
      <c r="E397" s="79">
        <v>1</v>
      </c>
      <c r="F397" s="195">
        <f t="shared" si="35"/>
        <v>9.08</v>
      </c>
      <c r="G397" s="196"/>
      <c r="H397" s="82"/>
      <c r="I397" s="104">
        <f t="shared" si="36"/>
        <v>9.08</v>
      </c>
      <c r="J397" s="82"/>
    </row>
    <row r="398" spans="1:10" s="9" customFormat="1" ht="14.1" customHeight="1" x14ac:dyDescent="0.2">
      <c r="A398" s="26"/>
      <c r="B398" s="119"/>
      <c r="C398" s="108" t="str">
        <f t="shared" si="31"/>
        <v>Deposito Limpieza</v>
      </c>
      <c r="D398" s="110" t="s">
        <v>1</v>
      </c>
      <c r="E398" s="79">
        <v>1</v>
      </c>
      <c r="F398" s="195">
        <f t="shared" si="35"/>
        <v>26.888000000000002</v>
      </c>
      <c r="G398" s="196"/>
      <c r="H398" s="80"/>
      <c r="I398" s="104">
        <f t="shared" si="36"/>
        <v>26.888000000000002</v>
      </c>
      <c r="J398" s="82"/>
    </row>
    <row r="399" spans="1:10" s="9" customFormat="1" ht="14.1" customHeight="1" x14ac:dyDescent="0.2">
      <c r="A399" s="26"/>
      <c r="B399" s="119"/>
      <c r="C399" s="108" t="str">
        <f t="shared" si="31"/>
        <v>SS.HH. H/M</v>
      </c>
      <c r="D399" s="110" t="s">
        <v>1</v>
      </c>
      <c r="E399" s="79">
        <v>1</v>
      </c>
      <c r="F399" s="195">
        <f t="shared" si="35"/>
        <v>7.5670000000000002</v>
      </c>
      <c r="G399" s="196"/>
      <c r="H399" s="80"/>
      <c r="I399" s="104">
        <f t="shared" si="36"/>
        <v>7.5670000000000002</v>
      </c>
      <c r="J399" s="82"/>
    </row>
    <row r="400" spans="1:10" s="9" customFormat="1" ht="14.1" customHeight="1" x14ac:dyDescent="0.2">
      <c r="A400" s="26"/>
      <c r="B400" s="119"/>
      <c r="C400" s="108" t="str">
        <f t="shared" si="31"/>
        <v>Pasadiso</v>
      </c>
      <c r="D400" s="110" t="s">
        <v>1</v>
      </c>
      <c r="E400" s="79">
        <v>1</v>
      </c>
      <c r="F400" s="195">
        <f t="shared" si="35"/>
        <v>9.9</v>
      </c>
      <c r="G400" s="196"/>
      <c r="H400" s="80"/>
      <c r="I400" s="104">
        <f t="shared" si="36"/>
        <v>9.9</v>
      </c>
      <c r="J400" s="82"/>
    </row>
    <row r="401" spans="1:10" s="9" customFormat="1" ht="14.1" customHeight="1" x14ac:dyDescent="0.2">
      <c r="A401" s="26"/>
      <c r="B401" s="119"/>
      <c r="C401" s="108"/>
      <c r="D401" s="110"/>
      <c r="E401" s="101"/>
      <c r="F401" s="133"/>
      <c r="G401" s="80"/>
      <c r="H401" s="80"/>
      <c r="I401" s="81"/>
      <c r="J401" s="82"/>
    </row>
    <row r="402" spans="1:10" s="9" customFormat="1" ht="14.1" customHeight="1" x14ac:dyDescent="0.2">
      <c r="A402" s="26"/>
      <c r="B402" s="119"/>
      <c r="C402" s="97"/>
      <c r="D402" s="121"/>
      <c r="E402" s="79"/>
      <c r="F402" s="80"/>
      <c r="G402" s="81"/>
      <c r="H402" s="80"/>
      <c r="I402" s="81"/>
      <c r="J402" s="82"/>
    </row>
    <row r="403" spans="1:10" ht="14.1" customHeight="1" x14ac:dyDescent="0.2">
      <c r="A403" s="10"/>
      <c r="B403" s="83" t="s">
        <v>123</v>
      </c>
      <c r="C403" s="128" t="s">
        <v>62</v>
      </c>
      <c r="D403" s="132"/>
      <c r="E403" s="101"/>
      <c r="F403" s="102"/>
      <c r="G403" s="103"/>
      <c r="H403" s="102"/>
      <c r="I403" s="104"/>
      <c r="J403" s="105"/>
    </row>
    <row r="404" spans="1:10" ht="14.1" customHeight="1" x14ac:dyDescent="0.2">
      <c r="A404" s="10"/>
      <c r="B404" s="122" t="s">
        <v>124</v>
      </c>
      <c r="C404" s="124" t="s">
        <v>63</v>
      </c>
      <c r="D404" s="123" t="s">
        <v>1</v>
      </c>
      <c r="E404" s="85"/>
      <c r="F404" s="85"/>
      <c r="G404" s="85"/>
      <c r="H404" s="85"/>
      <c r="I404" s="85"/>
      <c r="J404" s="88">
        <f>+I406</f>
        <v>308</v>
      </c>
    </row>
    <row r="405" spans="1:10" s="9" customFormat="1" ht="14.1" customHeight="1" x14ac:dyDescent="0.2">
      <c r="A405" s="26"/>
      <c r="B405" s="125"/>
      <c r="C405" s="127"/>
      <c r="D405" s="126"/>
      <c r="E405" s="92"/>
      <c r="F405" s="197" t="s">
        <v>78</v>
      </c>
      <c r="G405" s="198"/>
      <c r="H405" s="89"/>
      <c r="I405" s="92"/>
      <c r="J405" s="93"/>
    </row>
    <row r="406" spans="1:10" ht="14.1" customHeight="1" x14ac:dyDescent="0.2">
      <c r="A406" s="10"/>
      <c r="B406" s="119"/>
      <c r="C406" s="108" t="s">
        <v>139</v>
      </c>
      <c r="D406" s="110" t="s">
        <v>1</v>
      </c>
      <c r="E406" s="79">
        <v>1</v>
      </c>
      <c r="F406" s="199">
        <f>(54*5)+38</f>
        <v>308</v>
      </c>
      <c r="G406" s="200"/>
      <c r="H406" s="82"/>
      <c r="I406" s="109">
        <f>PRODUCT(E406:H406)</f>
        <v>308</v>
      </c>
      <c r="J406" s="82"/>
    </row>
    <row r="407" spans="1:10" ht="14.1" customHeight="1" x14ac:dyDescent="0.2">
      <c r="A407" s="10"/>
      <c r="B407" s="94"/>
      <c r="C407" s="118"/>
      <c r="D407" s="110"/>
      <c r="E407" s="111"/>
      <c r="F407" s="112"/>
      <c r="G407" s="113"/>
      <c r="H407" s="112"/>
      <c r="I407" s="135"/>
      <c r="J407" s="136"/>
    </row>
    <row r="408" spans="1:10" ht="14.1" customHeight="1" x14ac:dyDescent="0.2">
      <c r="A408" s="10"/>
      <c r="B408" s="83" t="s">
        <v>125</v>
      </c>
      <c r="C408" s="128" t="s">
        <v>3</v>
      </c>
      <c r="D408" s="132"/>
      <c r="E408" s="101"/>
      <c r="F408" s="102"/>
      <c r="G408" s="103"/>
      <c r="H408" s="102"/>
      <c r="I408" s="104"/>
      <c r="J408" s="105"/>
    </row>
    <row r="409" spans="1:10" ht="14.1" customHeight="1" x14ac:dyDescent="0.2">
      <c r="A409" s="10"/>
      <c r="B409" s="149" t="s">
        <v>126</v>
      </c>
      <c r="C409" s="150" t="s">
        <v>14</v>
      </c>
      <c r="D409" s="151"/>
      <c r="E409" s="152"/>
      <c r="F409" s="153"/>
      <c r="G409" s="154"/>
      <c r="H409" s="153"/>
      <c r="I409" s="155"/>
      <c r="J409" s="156"/>
    </row>
    <row r="410" spans="1:10" s="9" customFormat="1" ht="14.1" customHeight="1" x14ac:dyDescent="0.2">
      <c r="A410" s="26"/>
      <c r="B410" s="122" t="s">
        <v>127</v>
      </c>
      <c r="C410" s="124" t="s">
        <v>141</v>
      </c>
      <c r="D410" s="123" t="s">
        <v>1</v>
      </c>
      <c r="E410" s="85"/>
      <c r="F410" s="85"/>
      <c r="G410" s="85"/>
      <c r="H410" s="85"/>
      <c r="I410" s="85"/>
      <c r="J410" s="88">
        <f>+SUM(I412:I418)</f>
        <v>67.8</v>
      </c>
    </row>
    <row r="411" spans="1:10" s="9" customFormat="1" ht="14.1" customHeight="1" x14ac:dyDescent="0.2">
      <c r="A411" s="26"/>
      <c r="B411" s="125"/>
      <c r="C411" s="95" t="s">
        <v>76</v>
      </c>
      <c r="D411" s="126"/>
      <c r="E411" s="92"/>
      <c r="F411" s="89"/>
      <c r="G411" s="92"/>
      <c r="H411" s="89"/>
      <c r="I411" s="92"/>
      <c r="J411" s="93"/>
    </row>
    <row r="412" spans="1:10" s="9" customFormat="1" ht="14.1" customHeight="1" x14ac:dyDescent="0.2">
      <c r="A412" s="26"/>
      <c r="B412" s="119"/>
      <c r="C412" s="108" t="s">
        <v>103</v>
      </c>
      <c r="D412" s="78" t="s">
        <v>1</v>
      </c>
      <c r="E412" s="79">
        <f>9+4</f>
        <v>13</v>
      </c>
      <c r="F412" s="80">
        <v>1</v>
      </c>
      <c r="G412" s="81"/>
      <c r="H412" s="80">
        <v>3</v>
      </c>
      <c r="I412" s="81">
        <f>PRODUCT(E412:H412)</f>
        <v>39</v>
      </c>
      <c r="J412" s="82"/>
    </row>
    <row r="413" spans="1:10" s="9" customFormat="1" ht="14.1" customHeight="1" x14ac:dyDescent="0.2">
      <c r="A413" s="26"/>
      <c r="B413" s="119"/>
      <c r="C413" s="99"/>
      <c r="D413" s="78" t="s">
        <v>1</v>
      </c>
      <c r="E413" s="79">
        <v>1</v>
      </c>
      <c r="F413" s="80">
        <v>1.3</v>
      </c>
      <c r="G413" s="81"/>
      <c r="H413" s="80">
        <v>3</v>
      </c>
      <c r="I413" s="81">
        <f>PRODUCT(E413:H413)</f>
        <v>3.9000000000000004</v>
      </c>
      <c r="J413" s="82"/>
    </row>
    <row r="414" spans="1:10" s="9" customFormat="1" ht="14.1" customHeight="1" x14ac:dyDescent="0.2">
      <c r="A414" s="26"/>
      <c r="B414" s="119"/>
      <c r="C414" s="95" t="s">
        <v>93</v>
      </c>
      <c r="D414" s="78"/>
      <c r="E414" s="79"/>
      <c r="F414" s="80"/>
      <c r="G414" s="81"/>
      <c r="H414" s="80"/>
      <c r="I414" s="81"/>
      <c r="J414" s="82"/>
    </row>
    <row r="415" spans="1:10" s="9" customFormat="1" ht="14.1" customHeight="1" x14ac:dyDescent="0.2">
      <c r="A415" s="26"/>
      <c r="B415" s="119"/>
      <c r="C415" s="99"/>
      <c r="D415" s="78" t="s">
        <v>1</v>
      </c>
      <c r="E415" s="79">
        <v>1</v>
      </c>
      <c r="F415" s="80">
        <v>1</v>
      </c>
      <c r="G415" s="81"/>
      <c r="H415" s="80">
        <v>3</v>
      </c>
      <c r="I415" s="81">
        <f t="shared" ref="I415:I418" si="37">PRODUCT(E415:H415)</f>
        <v>3</v>
      </c>
      <c r="J415" s="82"/>
    </row>
    <row r="416" spans="1:10" s="9" customFormat="1" ht="14.1" customHeight="1" x14ac:dyDescent="0.2">
      <c r="A416" s="26"/>
      <c r="B416" s="119"/>
      <c r="C416" s="95" t="s">
        <v>96</v>
      </c>
      <c r="D416" s="78"/>
      <c r="E416" s="79"/>
      <c r="F416" s="80"/>
      <c r="G416" s="81"/>
      <c r="H416" s="80"/>
      <c r="I416" s="81"/>
      <c r="J416" s="82"/>
    </row>
    <row r="417" spans="1:10" s="9" customFormat="1" ht="14.1" customHeight="1" x14ac:dyDescent="0.2">
      <c r="A417" s="26"/>
      <c r="B417" s="119"/>
      <c r="C417" s="95"/>
      <c r="D417" s="78" t="s">
        <v>1</v>
      </c>
      <c r="E417" s="79">
        <f>4+2</f>
        <v>6</v>
      </c>
      <c r="F417" s="80">
        <v>1</v>
      </c>
      <c r="G417" s="81"/>
      <c r="H417" s="80">
        <v>3</v>
      </c>
      <c r="I417" s="81">
        <f t="shared" si="37"/>
        <v>18</v>
      </c>
      <c r="J417" s="82"/>
    </row>
    <row r="418" spans="1:10" s="9" customFormat="1" ht="14.1" customHeight="1" x14ac:dyDescent="0.2">
      <c r="A418" s="26"/>
      <c r="B418" s="119"/>
      <c r="C418" s="99"/>
      <c r="D418" s="78" t="s">
        <v>1</v>
      </c>
      <c r="E418" s="79">
        <v>1</v>
      </c>
      <c r="F418" s="80">
        <v>1.3</v>
      </c>
      <c r="G418" s="81"/>
      <c r="H418" s="80">
        <v>3</v>
      </c>
      <c r="I418" s="81">
        <f t="shared" si="37"/>
        <v>3.9000000000000004</v>
      </c>
      <c r="J418" s="82"/>
    </row>
    <row r="419" spans="1:10" s="9" customFormat="1" ht="14.1" customHeight="1" x14ac:dyDescent="0.2">
      <c r="A419" s="26"/>
      <c r="B419" s="119"/>
      <c r="C419" s="97"/>
      <c r="D419" s="121"/>
      <c r="E419" s="79"/>
      <c r="F419" s="80"/>
      <c r="G419" s="81"/>
      <c r="H419" s="80"/>
      <c r="I419" s="104"/>
      <c r="J419" s="82"/>
    </row>
    <row r="420" spans="1:10" s="9" customFormat="1" ht="14.1" customHeight="1" x14ac:dyDescent="0.2">
      <c r="A420" s="26"/>
      <c r="B420" s="122" t="s">
        <v>164</v>
      </c>
      <c r="C420" s="124" t="s">
        <v>142</v>
      </c>
      <c r="D420" s="123" t="s">
        <v>1</v>
      </c>
      <c r="E420" s="85"/>
      <c r="F420" s="85"/>
      <c r="G420" s="85"/>
      <c r="H420" s="85"/>
      <c r="I420" s="85"/>
      <c r="J420" s="88">
        <f>+SUM(I422:I429)</f>
        <v>34.65</v>
      </c>
    </row>
    <row r="421" spans="1:10" s="9" customFormat="1" ht="14.1" customHeight="1" x14ac:dyDescent="0.2">
      <c r="A421" s="26"/>
      <c r="B421" s="119"/>
      <c r="C421" s="95" t="s">
        <v>76</v>
      </c>
      <c r="D421" s="121"/>
      <c r="E421" s="116"/>
      <c r="F421" s="82"/>
      <c r="G421" s="109"/>
      <c r="H421" s="82"/>
      <c r="I421" s="109"/>
      <c r="J421" s="82"/>
    </row>
    <row r="422" spans="1:10" s="9" customFormat="1" ht="14.1" customHeight="1" x14ac:dyDescent="0.2">
      <c r="A422" s="26"/>
      <c r="B422" s="119"/>
      <c r="C422" s="106" t="s">
        <v>104</v>
      </c>
      <c r="D422" s="78" t="s">
        <v>1</v>
      </c>
      <c r="E422" s="79">
        <v>8</v>
      </c>
      <c r="F422" s="80">
        <v>0.7</v>
      </c>
      <c r="G422" s="81"/>
      <c r="H422" s="80">
        <v>3</v>
      </c>
      <c r="I422" s="81">
        <f>PRODUCT(E422:H422)</f>
        <v>16.799999999999997</v>
      </c>
      <c r="J422" s="82"/>
    </row>
    <row r="423" spans="1:10" s="9" customFormat="1" ht="14.1" customHeight="1" x14ac:dyDescent="0.2">
      <c r="A423" s="26"/>
      <c r="B423" s="119"/>
      <c r="C423" s="95" t="s">
        <v>96</v>
      </c>
      <c r="D423" s="78"/>
      <c r="E423" s="79"/>
      <c r="F423" s="80"/>
      <c r="G423" s="81"/>
      <c r="H423" s="80"/>
      <c r="I423" s="81"/>
      <c r="J423" s="82"/>
    </row>
    <row r="424" spans="1:10" s="9" customFormat="1" ht="14.1" customHeight="1" x14ac:dyDescent="0.2">
      <c r="A424" s="26"/>
      <c r="B424" s="119"/>
      <c r="C424" s="106" t="s">
        <v>104</v>
      </c>
      <c r="D424" s="78" t="s">
        <v>1</v>
      </c>
      <c r="E424" s="79">
        <f>4+1</f>
        <v>5</v>
      </c>
      <c r="F424" s="80">
        <v>0.7</v>
      </c>
      <c r="G424" s="81"/>
      <c r="H424" s="80">
        <v>3</v>
      </c>
      <c r="I424" s="81">
        <f t="shared" ref="I424" si="38">PRODUCT(E424:H424)</f>
        <v>10.5</v>
      </c>
      <c r="J424" s="82"/>
    </row>
    <row r="425" spans="1:10" s="9" customFormat="1" ht="14.1" customHeight="1" x14ac:dyDescent="0.2">
      <c r="A425" s="26"/>
      <c r="B425" s="119"/>
      <c r="C425" s="106"/>
      <c r="D425" s="78"/>
      <c r="E425" s="79"/>
      <c r="F425" s="80"/>
      <c r="G425" s="81"/>
      <c r="H425" s="80"/>
      <c r="I425" s="81"/>
      <c r="J425" s="82"/>
    </row>
    <row r="426" spans="1:10" s="9" customFormat="1" ht="14.1" customHeight="1" x14ac:dyDescent="0.2">
      <c r="A426" s="26"/>
      <c r="B426" s="122" t="s">
        <v>165</v>
      </c>
      <c r="C426" s="124" t="s">
        <v>144</v>
      </c>
      <c r="D426" s="123" t="s">
        <v>1</v>
      </c>
      <c r="E426" s="85"/>
      <c r="F426" s="85"/>
      <c r="G426" s="85"/>
      <c r="H426" s="85"/>
      <c r="I426" s="85"/>
      <c r="J426" s="88">
        <f>+I428</f>
        <v>7.3500000000000005</v>
      </c>
    </row>
    <row r="427" spans="1:10" s="9" customFormat="1" ht="14.1" customHeight="1" x14ac:dyDescent="0.2">
      <c r="A427" s="26"/>
      <c r="B427" s="119"/>
      <c r="C427" s="106"/>
      <c r="D427" s="78"/>
      <c r="E427" s="79"/>
      <c r="F427" s="80"/>
      <c r="G427" s="81"/>
      <c r="H427" s="80"/>
      <c r="I427" s="81"/>
      <c r="J427" s="82"/>
    </row>
    <row r="428" spans="1:10" s="9" customFormat="1" ht="14.1" customHeight="1" x14ac:dyDescent="0.2">
      <c r="A428" s="26"/>
      <c r="B428" s="119"/>
      <c r="C428" s="106" t="s">
        <v>145</v>
      </c>
      <c r="D428" s="78" t="s">
        <v>146</v>
      </c>
      <c r="E428" s="79">
        <v>1</v>
      </c>
      <c r="F428" s="80">
        <v>2.4500000000000002</v>
      </c>
      <c r="G428" s="81"/>
      <c r="H428" s="80">
        <v>3</v>
      </c>
      <c r="I428" s="81">
        <f>PRODUCT(E428:H428)</f>
        <v>7.3500000000000005</v>
      </c>
      <c r="J428" s="82"/>
    </row>
    <row r="429" spans="1:10" s="9" customFormat="1" ht="14.1" customHeight="1" x14ac:dyDescent="0.2">
      <c r="A429" s="26"/>
      <c r="B429" s="119"/>
      <c r="C429" s="97"/>
      <c r="D429" s="121"/>
      <c r="E429" s="79"/>
      <c r="F429" s="80"/>
      <c r="G429" s="81"/>
      <c r="H429" s="80"/>
      <c r="I429" s="104"/>
      <c r="J429" s="82"/>
    </row>
    <row r="430" spans="1:10" ht="14.1" customHeight="1" x14ac:dyDescent="0.2">
      <c r="A430" s="10"/>
      <c r="B430" s="149" t="s">
        <v>128</v>
      </c>
      <c r="C430" s="150" t="s">
        <v>15</v>
      </c>
      <c r="D430" s="100"/>
      <c r="E430" s="101"/>
      <c r="F430" s="102"/>
      <c r="G430" s="103"/>
      <c r="H430" s="102"/>
      <c r="I430" s="104"/>
      <c r="J430" s="105"/>
    </row>
    <row r="431" spans="1:10" s="9" customFormat="1" ht="14.1" customHeight="1" x14ac:dyDescent="0.2">
      <c r="A431" s="26"/>
      <c r="B431" s="122" t="s">
        <v>129</v>
      </c>
      <c r="C431" s="124" t="s">
        <v>143</v>
      </c>
      <c r="D431" s="123" t="s">
        <v>1</v>
      </c>
      <c r="E431" s="85"/>
      <c r="F431" s="85"/>
      <c r="G431" s="85"/>
      <c r="H431" s="85"/>
      <c r="I431" s="85"/>
      <c r="J431" s="88">
        <f>+SUM(I433:I439)</f>
        <v>21.3</v>
      </c>
    </row>
    <row r="432" spans="1:10" ht="14.1" customHeight="1" x14ac:dyDescent="0.2">
      <c r="A432" s="10"/>
      <c r="B432" s="119"/>
      <c r="C432" s="95" t="s">
        <v>76</v>
      </c>
      <c r="D432" s="121"/>
      <c r="E432" s="116"/>
      <c r="F432" s="82"/>
      <c r="G432" s="109"/>
      <c r="H432" s="82"/>
      <c r="I432" s="109"/>
      <c r="J432" s="82"/>
    </row>
    <row r="433" spans="1:10" s="9" customFormat="1" ht="14.1" customHeight="1" x14ac:dyDescent="0.2">
      <c r="A433" s="26"/>
      <c r="B433" s="119"/>
      <c r="C433" s="168" t="s">
        <v>105</v>
      </c>
      <c r="D433" s="110" t="s">
        <v>1</v>
      </c>
      <c r="E433" s="79">
        <v>9</v>
      </c>
      <c r="F433" s="80">
        <v>1.3</v>
      </c>
      <c r="G433" s="81"/>
      <c r="H433" s="80">
        <v>1</v>
      </c>
      <c r="I433" s="81">
        <f t="shared" ref="I433:I438" si="39">PRODUCT(E433:H433)</f>
        <v>11.700000000000001</v>
      </c>
      <c r="J433" s="82"/>
    </row>
    <row r="434" spans="1:10" s="9" customFormat="1" ht="14.1" customHeight="1" x14ac:dyDescent="0.2">
      <c r="A434" s="26"/>
      <c r="B434" s="119"/>
      <c r="C434" s="168" t="s">
        <v>106</v>
      </c>
      <c r="D434" s="110" t="s">
        <v>1</v>
      </c>
      <c r="E434" s="79">
        <v>2</v>
      </c>
      <c r="F434" s="80">
        <v>1</v>
      </c>
      <c r="G434" s="81"/>
      <c r="H434" s="80">
        <v>1</v>
      </c>
      <c r="I434" s="81">
        <f t="shared" si="39"/>
        <v>2</v>
      </c>
      <c r="J434" s="82"/>
    </row>
    <row r="435" spans="1:10" s="9" customFormat="1" ht="14.1" customHeight="1" x14ac:dyDescent="0.2">
      <c r="A435" s="26"/>
      <c r="B435" s="119"/>
      <c r="C435" s="95" t="s">
        <v>93</v>
      </c>
      <c r="D435" s="121"/>
      <c r="E435" s="79"/>
      <c r="F435" s="80"/>
      <c r="G435" s="81"/>
      <c r="H435" s="80"/>
      <c r="I435" s="81"/>
      <c r="J435" s="82"/>
    </row>
    <row r="436" spans="1:10" ht="14.1" customHeight="1" x14ac:dyDescent="0.2">
      <c r="A436" s="10"/>
      <c r="B436" s="119"/>
      <c r="C436" s="108" t="s">
        <v>107</v>
      </c>
      <c r="D436" s="110" t="s">
        <v>1</v>
      </c>
      <c r="E436" s="79">
        <v>2</v>
      </c>
      <c r="F436" s="80">
        <v>1.2</v>
      </c>
      <c r="G436" s="110"/>
      <c r="H436" s="80">
        <v>1</v>
      </c>
      <c r="I436" s="81">
        <f t="shared" si="39"/>
        <v>2.4</v>
      </c>
      <c r="J436" s="82"/>
    </row>
    <row r="437" spans="1:10" ht="14.1" customHeight="1" x14ac:dyDescent="0.2">
      <c r="A437" s="10"/>
      <c r="B437" s="119"/>
      <c r="C437" s="95" t="s">
        <v>96</v>
      </c>
      <c r="D437" s="121"/>
      <c r="E437" s="79"/>
      <c r="F437" s="80"/>
      <c r="G437" s="81"/>
      <c r="H437" s="80"/>
      <c r="I437" s="81"/>
      <c r="J437" s="82"/>
    </row>
    <row r="438" spans="1:10" ht="14.1" customHeight="1" x14ac:dyDescent="0.2">
      <c r="A438" s="10"/>
      <c r="B438" s="119"/>
      <c r="C438" s="108" t="s">
        <v>105</v>
      </c>
      <c r="D438" s="110" t="s">
        <v>1</v>
      </c>
      <c r="E438" s="79">
        <v>4</v>
      </c>
      <c r="F438" s="80">
        <v>1.3</v>
      </c>
      <c r="G438" s="110"/>
      <c r="H438" s="80">
        <v>1</v>
      </c>
      <c r="I438" s="81">
        <f t="shared" si="39"/>
        <v>5.2</v>
      </c>
      <c r="J438" s="82"/>
    </row>
    <row r="439" spans="1:10" ht="14.1" customHeight="1" x14ac:dyDescent="0.2">
      <c r="A439" s="10"/>
      <c r="B439" s="119"/>
      <c r="C439" s="95"/>
      <c r="D439" s="121"/>
      <c r="E439" s="116"/>
      <c r="F439" s="82"/>
      <c r="G439" s="109"/>
      <c r="H439" s="82"/>
      <c r="I439" s="109"/>
      <c r="J439" s="82"/>
    </row>
    <row r="440" spans="1:10" ht="14.1" customHeight="1" x14ac:dyDescent="0.2">
      <c r="B440" s="83" t="s">
        <v>130</v>
      </c>
      <c r="C440" s="128" t="s">
        <v>16</v>
      </c>
      <c r="D440" s="78"/>
      <c r="E440" s="79"/>
      <c r="F440" s="80"/>
      <c r="G440" s="81"/>
      <c r="H440" s="80"/>
      <c r="I440" s="104"/>
      <c r="J440" s="39"/>
    </row>
    <row r="441" spans="1:10" ht="14.1" customHeight="1" x14ac:dyDescent="0.2">
      <c r="B441" s="149" t="s">
        <v>131</v>
      </c>
      <c r="C441" s="150" t="s">
        <v>17</v>
      </c>
      <c r="D441" s="145"/>
      <c r="E441" s="51"/>
      <c r="F441" s="146"/>
      <c r="G441" s="147"/>
      <c r="H441" s="146"/>
      <c r="I441" s="155"/>
      <c r="J441" s="157"/>
    </row>
    <row r="442" spans="1:10" ht="14.1" customHeight="1" x14ac:dyDescent="0.2">
      <c r="B442" s="122" t="s">
        <v>166</v>
      </c>
      <c r="C442" s="124" t="s">
        <v>64</v>
      </c>
      <c r="D442" s="123" t="s">
        <v>102</v>
      </c>
      <c r="E442" s="85"/>
      <c r="F442" s="85"/>
      <c r="G442" s="85"/>
      <c r="H442" s="85"/>
      <c r="I442" s="85"/>
      <c r="J442" s="88">
        <f>SUM(I444:I444)</f>
        <v>105</v>
      </c>
    </row>
    <row r="443" spans="1:10" ht="14.1" customHeight="1" x14ac:dyDescent="0.2">
      <c r="B443" s="120"/>
      <c r="C443" s="97"/>
      <c r="D443" s="100"/>
      <c r="E443" s="101"/>
      <c r="F443" s="102"/>
      <c r="G443" s="103"/>
      <c r="H443" s="102"/>
      <c r="I443" s="104"/>
      <c r="J443" s="105"/>
    </row>
    <row r="444" spans="1:10" ht="14.1" customHeight="1" x14ac:dyDescent="0.2">
      <c r="B444" s="120"/>
      <c r="C444" s="168" t="s">
        <v>108</v>
      </c>
      <c r="D444" s="100" t="s">
        <v>102</v>
      </c>
      <c r="E444" s="101">
        <f>(E412+E413+E415+E417+E418+E422+E424)*3</f>
        <v>105</v>
      </c>
      <c r="F444" s="102"/>
      <c r="G444" s="103"/>
      <c r="H444" s="102"/>
      <c r="I444" s="104">
        <f>PRODUCT(E444:H444)</f>
        <v>105</v>
      </c>
      <c r="J444" s="105"/>
    </row>
    <row r="445" spans="1:10" ht="14.1" customHeight="1" x14ac:dyDescent="0.2">
      <c r="B445" s="120"/>
      <c r="C445" s="97"/>
      <c r="D445" s="100"/>
      <c r="E445" s="101"/>
      <c r="F445" s="102"/>
      <c r="G445" s="103"/>
      <c r="H445" s="102"/>
      <c r="I445" s="104"/>
      <c r="J445" s="105"/>
    </row>
    <row r="446" spans="1:10" ht="14.1" customHeight="1" x14ac:dyDescent="0.2">
      <c r="B446" s="149" t="s">
        <v>167</v>
      </c>
      <c r="C446" s="150" t="s">
        <v>65</v>
      </c>
      <c r="D446" s="78"/>
      <c r="E446" s="79"/>
      <c r="F446" s="80"/>
      <c r="G446" s="81"/>
      <c r="H446" s="80"/>
      <c r="I446" s="81"/>
      <c r="J446" s="82"/>
    </row>
    <row r="447" spans="1:10" ht="14.1" customHeight="1" x14ac:dyDescent="0.2">
      <c r="A447" s="10"/>
      <c r="B447" s="122" t="s">
        <v>168</v>
      </c>
      <c r="C447" s="124" t="s">
        <v>147</v>
      </c>
      <c r="D447" s="123" t="s">
        <v>102</v>
      </c>
      <c r="E447" s="85"/>
      <c r="F447" s="85"/>
      <c r="G447" s="85"/>
      <c r="H447" s="85"/>
      <c r="I447" s="85"/>
      <c r="J447" s="88">
        <f>SUM(I448:I449)</f>
        <v>22</v>
      </c>
    </row>
    <row r="448" spans="1:10" s="9" customFormat="1" ht="14.1" customHeight="1" x14ac:dyDescent="0.2">
      <c r="A448" s="26"/>
      <c r="B448" s="125"/>
      <c r="C448" s="127"/>
      <c r="D448" s="126"/>
      <c r="E448" s="92"/>
      <c r="F448" s="89"/>
      <c r="G448" s="92"/>
      <c r="H448" s="89"/>
      <c r="I448" s="92"/>
      <c r="J448" s="93"/>
    </row>
    <row r="449" spans="2:10" s="9" customFormat="1" ht="14.1" customHeight="1" x14ac:dyDescent="0.2">
      <c r="B449" s="94"/>
      <c r="C449" s="167"/>
      <c r="D449" s="100" t="s">
        <v>102</v>
      </c>
      <c r="E449" s="101">
        <f>+E412+E413+E415+E417+E418</f>
        <v>22</v>
      </c>
      <c r="F449" s="105"/>
      <c r="G449" s="107"/>
      <c r="H449" s="105"/>
      <c r="I449" s="104">
        <f>PRODUCT(E449:H449)</f>
        <v>22</v>
      </c>
      <c r="J449" s="105"/>
    </row>
    <row r="450" spans="2:10" s="9" customFormat="1" ht="14.1" customHeight="1" x14ac:dyDescent="0.2">
      <c r="B450" s="94"/>
      <c r="C450" s="167"/>
      <c r="D450" s="100"/>
      <c r="E450" s="101"/>
      <c r="F450" s="105"/>
      <c r="G450" s="107"/>
      <c r="H450" s="105"/>
      <c r="I450" s="104"/>
      <c r="J450" s="105"/>
    </row>
    <row r="451" spans="2:10" s="9" customFormat="1" ht="14.1" customHeight="1" x14ac:dyDescent="0.2">
      <c r="B451" s="122" t="s">
        <v>169</v>
      </c>
      <c r="C451" s="124" t="s">
        <v>148</v>
      </c>
      <c r="D451" s="123" t="s">
        <v>102</v>
      </c>
      <c r="E451" s="85"/>
      <c r="F451" s="85"/>
      <c r="G451" s="85"/>
      <c r="H451" s="85"/>
      <c r="I451" s="85"/>
      <c r="J451" s="88">
        <f>+I453</f>
        <v>1</v>
      </c>
    </row>
    <row r="452" spans="2:10" s="9" customFormat="1" ht="14.1" customHeight="1" x14ac:dyDescent="0.2">
      <c r="B452" s="94"/>
      <c r="C452" s="167"/>
      <c r="D452" s="100"/>
      <c r="E452" s="101"/>
      <c r="F452" s="105"/>
      <c r="G452" s="107"/>
      <c r="H452" s="105"/>
      <c r="I452" s="104"/>
      <c r="J452" s="105"/>
    </row>
    <row r="453" spans="2:10" s="9" customFormat="1" ht="14.1" customHeight="1" x14ac:dyDescent="0.2">
      <c r="B453" s="94"/>
      <c r="C453" s="167"/>
      <c r="D453" s="100" t="s">
        <v>102</v>
      </c>
      <c r="E453" s="101">
        <f>+E428</f>
        <v>1</v>
      </c>
      <c r="F453" s="105"/>
      <c r="G453" s="107"/>
      <c r="H453" s="105"/>
      <c r="I453" s="104">
        <f>PRODUCT(E453:H453)</f>
        <v>1</v>
      </c>
      <c r="J453" s="105"/>
    </row>
    <row r="454" spans="2:10" s="9" customFormat="1" ht="14.1" customHeight="1" x14ac:dyDescent="0.2">
      <c r="B454" s="94"/>
      <c r="C454" s="167"/>
      <c r="D454" s="100"/>
      <c r="E454" s="101"/>
      <c r="F454" s="105"/>
      <c r="G454" s="107"/>
      <c r="H454" s="105"/>
      <c r="I454" s="104"/>
      <c r="J454" s="105"/>
    </row>
    <row r="455" spans="2:10" s="9" customFormat="1" ht="14.1" customHeight="1" x14ac:dyDescent="0.2">
      <c r="B455" s="122" t="s">
        <v>170</v>
      </c>
      <c r="C455" s="124" t="s">
        <v>149</v>
      </c>
      <c r="D455" s="123" t="s">
        <v>102</v>
      </c>
      <c r="E455" s="85"/>
      <c r="F455" s="85"/>
      <c r="G455" s="85"/>
      <c r="H455" s="85"/>
      <c r="I455" s="85"/>
      <c r="J455" s="88">
        <f>+I457</f>
        <v>13</v>
      </c>
    </row>
    <row r="456" spans="2:10" s="9" customFormat="1" ht="14.1" customHeight="1" x14ac:dyDescent="0.2">
      <c r="B456" s="94"/>
      <c r="C456" s="99"/>
      <c r="D456" s="100"/>
      <c r="E456" s="101"/>
      <c r="F456" s="102"/>
      <c r="G456" s="103"/>
      <c r="H456" s="102"/>
      <c r="I456" s="104"/>
      <c r="J456" s="105"/>
    </row>
    <row r="457" spans="2:10" s="9" customFormat="1" ht="14.1" customHeight="1" x14ac:dyDescent="0.2">
      <c r="B457" s="94"/>
      <c r="C457" s="99"/>
      <c r="D457" s="100" t="s">
        <v>102</v>
      </c>
      <c r="E457" s="101">
        <f>+E422+E424</f>
        <v>13</v>
      </c>
      <c r="F457" s="102"/>
      <c r="G457" s="103"/>
      <c r="H457" s="102"/>
      <c r="I457" s="104">
        <f>PRODUCT(E457:H457)</f>
        <v>13</v>
      </c>
      <c r="J457" s="105"/>
    </row>
    <row r="458" spans="2:10" s="9" customFormat="1" ht="14.1" customHeight="1" x14ac:dyDescent="0.2">
      <c r="B458" s="94"/>
      <c r="C458" s="99"/>
      <c r="D458" s="100"/>
      <c r="E458" s="101"/>
      <c r="F458" s="102"/>
      <c r="G458" s="103"/>
      <c r="H458" s="102"/>
      <c r="I458" s="104"/>
      <c r="J458" s="105"/>
    </row>
    <row r="459" spans="2:10" s="9" customFormat="1" ht="14.1" customHeight="1" x14ac:dyDescent="0.2">
      <c r="B459" s="138" t="s">
        <v>132</v>
      </c>
      <c r="C459" s="139" t="s">
        <v>150</v>
      </c>
      <c r="D459" s="100"/>
      <c r="E459" s="101"/>
      <c r="F459" s="102"/>
      <c r="G459" s="103"/>
      <c r="H459" s="102"/>
      <c r="I459" s="104"/>
      <c r="J459" s="105"/>
    </row>
    <row r="460" spans="2:10" s="9" customFormat="1" ht="14.1" customHeight="1" x14ac:dyDescent="0.2">
      <c r="B460" s="122" t="s">
        <v>133</v>
      </c>
      <c r="C460" s="124" t="s">
        <v>157</v>
      </c>
      <c r="D460" s="123" t="s">
        <v>1</v>
      </c>
      <c r="E460" s="85"/>
      <c r="F460" s="85"/>
      <c r="G460" s="85"/>
      <c r="H460" s="85"/>
      <c r="I460" s="85"/>
      <c r="J460" s="88">
        <f>SUM(I463:I468)</f>
        <v>21.3</v>
      </c>
    </row>
    <row r="461" spans="2:10" s="9" customFormat="1" ht="14.1" customHeight="1" x14ac:dyDescent="0.2">
      <c r="B461" s="138"/>
      <c r="C461" s="139"/>
      <c r="D461" s="100"/>
      <c r="E461" s="101"/>
      <c r="F461" s="102"/>
      <c r="G461" s="103"/>
      <c r="H461" s="102"/>
      <c r="I461" s="104"/>
      <c r="J461" s="105"/>
    </row>
    <row r="462" spans="2:10" s="9" customFormat="1" ht="14.1" customHeight="1" x14ac:dyDescent="0.2">
      <c r="B462" s="138"/>
      <c r="C462" s="95" t="s">
        <v>76</v>
      </c>
      <c r="D462" s="121"/>
      <c r="E462" s="116"/>
      <c r="F462" s="82"/>
      <c r="G462" s="109"/>
      <c r="H462" s="82"/>
      <c r="I462" s="109"/>
      <c r="J462" s="105"/>
    </row>
    <row r="463" spans="2:10" s="9" customFormat="1" ht="14.1" customHeight="1" x14ac:dyDescent="0.2">
      <c r="B463" s="138"/>
      <c r="C463" s="168" t="s">
        <v>105</v>
      </c>
      <c r="D463" s="110" t="s">
        <v>1</v>
      </c>
      <c r="E463" s="79">
        <v>9</v>
      </c>
      <c r="F463" s="80">
        <v>1.3</v>
      </c>
      <c r="G463" s="81"/>
      <c r="H463" s="80">
        <v>1</v>
      </c>
      <c r="I463" s="81">
        <f t="shared" ref="I463:I464" si="40">PRODUCT(E463:H463)</f>
        <v>11.700000000000001</v>
      </c>
      <c r="J463" s="105"/>
    </row>
    <row r="464" spans="2:10" s="9" customFormat="1" ht="14.1" customHeight="1" x14ac:dyDescent="0.2">
      <c r="B464" s="138"/>
      <c r="C464" s="168" t="s">
        <v>106</v>
      </c>
      <c r="D464" s="110" t="s">
        <v>1</v>
      </c>
      <c r="E464" s="79">
        <v>2</v>
      </c>
      <c r="F464" s="80">
        <v>1</v>
      </c>
      <c r="G464" s="81"/>
      <c r="H464" s="80">
        <v>1</v>
      </c>
      <c r="I464" s="81">
        <f t="shared" si="40"/>
        <v>2</v>
      </c>
      <c r="J464" s="105"/>
    </row>
    <row r="465" spans="1:10" s="9" customFormat="1" ht="14.1" customHeight="1" x14ac:dyDescent="0.2">
      <c r="B465" s="138"/>
      <c r="C465" s="95" t="s">
        <v>93</v>
      </c>
      <c r="D465" s="121"/>
      <c r="E465" s="79"/>
      <c r="F465" s="80"/>
      <c r="G465" s="81"/>
      <c r="H465" s="80"/>
      <c r="I465" s="81"/>
      <c r="J465" s="105"/>
    </row>
    <row r="466" spans="1:10" s="9" customFormat="1" ht="14.1" customHeight="1" x14ac:dyDescent="0.2">
      <c r="B466" s="138"/>
      <c r="C466" s="108" t="s">
        <v>107</v>
      </c>
      <c r="D466" s="110" t="s">
        <v>1</v>
      </c>
      <c r="E466" s="79">
        <v>2</v>
      </c>
      <c r="F466" s="80">
        <v>1.2</v>
      </c>
      <c r="G466" s="110"/>
      <c r="H466" s="80">
        <v>1</v>
      </c>
      <c r="I466" s="81">
        <f t="shared" ref="I466" si="41">PRODUCT(E466:H466)</f>
        <v>2.4</v>
      </c>
      <c r="J466" s="105"/>
    </row>
    <row r="467" spans="1:10" s="9" customFormat="1" ht="14.1" customHeight="1" x14ac:dyDescent="0.2">
      <c r="B467" s="138"/>
      <c r="C467" s="95" t="s">
        <v>96</v>
      </c>
      <c r="D467" s="121"/>
      <c r="E467" s="79"/>
      <c r="F467" s="80"/>
      <c r="G467" s="81"/>
      <c r="H467" s="80"/>
      <c r="I467" s="81"/>
      <c r="J467" s="105"/>
    </row>
    <row r="468" spans="1:10" s="9" customFormat="1" ht="14.1" customHeight="1" x14ac:dyDescent="0.2">
      <c r="B468" s="138"/>
      <c r="C468" s="108" t="s">
        <v>105</v>
      </c>
      <c r="D468" s="110" t="s">
        <v>1</v>
      </c>
      <c r="E468" s="79">
        <v>4</v>
      </c>
      <c r="F468" s="80">
        <v>1.3</v>
      </c>
      <c r="G468" s="110"/>
      <c r="H468" s="80">
        <v>1</v>
      </c>
      <c r="I468" s="81">
        <f t="shared" ref="I468" si="42">PRODUCT(E468:H468)</f>
        <v>5.2</v>
      </c>
      <c r="J468" s="105"/>
    </row>
    <row r="469" spans="1:10" s="9" customFormat="1" ht="14.1" customHeight="1" x14ac:dyDescent="0.2">
      <c r="B469" s="138"/>
      <c r="C469" s="139"/>
      <c r="D469" s="100"/>
      <c r="E469" s="101"/>
      <c r="F469" s="102"/>
      <c r="G469" s="103"/>
      <c r="H469" s="102"/>
      <c r="I469" s="104"/>
      <c r="J469" s="105"/>
    </row>
    <row r="470" spans="1:10" s="9" customFormat="1" ht="14.1" customHeight="1" x14ac:dyDescent="0.2">
      <c r="A470" s="14"/>
      <c r="B470" s="138" t="s">
        <v>134</v>
      </c>
      <c r="C470" s="139" t="s">
        <v>4</v>
      </c>
      <c r="D470" s="110"/>
      <c r="E470" s="111"/>
      <c r="F470" s="112"/>
      <c r="G470" s="113"/>
      <c r="H470" s="112"/>
      <c r="I470" s="113"/>
      <c r="J470" s="136"/>
    </row>
    <row r="471" spans="1:10" s="9" customFormat="1" ht="14.1" customHeight="1" x14ac:dyDescent="0.2">
      <c r="A471" s="15"/>
      <c r="B471" s="122" t="s">
        <v>135</v>
      </c>
      <c r="C471" s="124" t="s">
        <v>66</v>
      </c>
      <c r="D471" s="123" t="s">
        <v>1</v>
      </c>
      <c r="E471" s="85"/>
      <c r="F471" s="85"/>
      <c r="G471" s="85"/>
      <c r="H471" s="85"/>
      <c r="I471" s="85"/>
      <c r="J471" s="88">
        <f>+SUM(I474:I572)</f>
        <v>2000.9553599999997</v>
      </c>
    </row>
    <row r="472" spans="1:10" s="9" customFormat="1" ht="14.1" customHeight="1" x14ac:dyDescent="0.2">
      <c r="A472" s="15"/>
      <c r="B472" s="125"/>
      <c r="C472" s="127"/>
      <c r="D472" s="126"/>
      <c r="E472" s="92"/>
      <c r="F472" s="89"/>
      <c r="G472" s="92"/>
      <c r="H472" s="89"/>
      <c r="I472" s="92"/>
      <c r="J472" s="93"/>
    </row>
    <row r="473" spans="1:10" s="9" customFormat="1" ht="14.1" customHeight="1" x14ac:dyDescent="0.2">
      <c r="A473" s="15"/>
      <c r="B473" s="134"/>
      <c r="C473" s="95" t="str">
        <f>+C13</f>
        <v>MÓDULO N° 01</v>
      </c>
      <c r="D473" s="140"/>
      <c r="E473" s="141"/>
      <c r="F473" s="136"/>
      <c r="G473" s="142"/>
      <c r="H473" s="136"/>
      <c r="I473" s="142"/>
      <c r="J473" s="136"/>
    </row>
    <row r="474" spans="1:10" s="9" customFormat="1" ht="14.1" customHeight="1" x14ac:dyDescent="0.2">
      <c r="A474" s="15"/>
      <c r="B474" s="134"/>
      <c r="C474" s="108" t="str">
        <f>+C14</f>
        <v>Eje 1  y 5</v>
      </c>
      <c r="D474" s="110" t="str">
        <f>+D14</f>
        <v>m2</v>
      </c>
      <c r="E474" s="111">
        <f>+E14*2</f>
        <v>4</v>
      </c>
      <c r="F474" s="112">
        <f>+F14</f>
        <v>10.7</v>
      </c>
      <c r="G474" s="113"/>
      <c r="H474" s="112">
        <f>+H14</f>
        <v>2.4</v>
      </c>
      <c r="I474" s="104">
        <f>PRODUCT(E474:H474)</f>
        <v>102.71999999999998</v>
      </c>
      <c r="J474" s="136"/>
    </row>
    <row r="475" spans="1:10" s="9" customFormat="1" ht="14.1" customHeight="1" x14ac:dyDescent="0.2">
      <c r="A475" s="15"/>
      <c r="B475" s="134"/>
      <c r="C475" s="108"/>
      <c r="D475" s="110" t="str">
        <f>+D15</f>
        <v>m2</v>
      </c>
      <c r="E475" s="111">
        <f>+E15*2</f>
        <v>8</v>
      </c>
      <c r="F475" s="112">
        <f>+F15</f>
        <v>1.3</v>
      </c>
      <c r="G475" s="113"/>
      <c r="H475" s="112">
        <f>+H15</f>
        <v>1.5</v>
      </c>
      <c r="I475" s="104">
        <f t="shared" ref="I475:I538" si="43">PRODUCT(E475:H475)</f>
        <v>15.600000000000001</v>
      </c>
      <c r="J475" s="136"/>
    </row>
    <row r="476" spans="1:10" s="9" customFormat="1" ht="14.1" customHeight="1" x14ac:dyDescent="0.2">
      <c r="A476" s="15"/>
      <c r="B476" s="134"/>
      <c r="C476" s="108" t="str">
        <f t="shared" ref="C476:C494" si="44">+C16</f>
        <v>Eje 1-2</v>
      </c>
      <c r="D476" s="110" t="str">
        <f>+D16</f>
        <v>m2</v>
      </c>
      <c r="E476" s="111">
        <f>+E16*2</f>
        <v>2</v>
      </c>
      <c r="F476" s="112">
        <f>+F16</f>
        <v>5</v>
      </c>
      <c r="G476" s="113"/>
      <c r="H476" s="112">
        <f>+H16</f>
        <v>2.4</v>
      </c>
      <c r="I476" s="104">
        <f t="shared" si="43"/>
        <v>24</v>
      </c>
      <c r="J476" s="136"/>
    </row>
    <row r="477" spans="1:10" s="9" customFormat="1" ht="14.1" customHeight="1" x14ac:dyDescent="0.2">
      <c r="A477" s="15"/>
      <c r="B477" s="134"/>
      <c r="C477" s="108" t="str">
        <f t="shared" si="44"/>
        <v>Eje 2</v>
      </c>
      <c r="D477" s="110"/>
      <c r="E477" s="111"/>
      <c r="F477" s="112"/>
      <c r="G477" s="113"/>
      <c r="H477" s="112"/>
      <c r="I477" s="104"/>
      <c r="J477" s="136"/>
    </row>
    <row r="478" spans="1:10" s="9" customFormat="1" ht="14.1" customHeight="1" x14ac:dyDescent="0.2">
      <c r="A478" s="15"/>
      <c r="B478" s="134"/>
      <c r="C478" s="108" t="str">
        <f t="shared" si="44"/>
        <v>A-A'</v>
      </c>
      <c r="D478" s="110" t="str">
        <f>+D18</f>
        <v>m2</v>
      </c>
      <c r="E478" s="111">
        <f>+E18*2</f>
        <v>2</v>
      </c>
      <c r="F478" s="112">
        <f>+F18</f>
        <v>2.2999999999999998</v>
      </c>
      <c r="G478" s="113"/>
      <c r="H478" s="112">
        <f>+H18</f>
        <v>2.4</v>
      </c>
      <c r="I478" s="104">
        <f t="shared" si="43"/>
        <v>11.04</v>
      </c>
      <c r="J478" s="136"/>
    </row>
    <row r="479" spans="1:10" s="9" customFormat="1" ht="14.1" customHeight="1" x14ac:dyDescent="0.2">
      <c r="A479" s="15"/>
      <c r="B479" s="134"/>
      <c r="C479" s="108" t="str">
        <f t="shared" si="44"/>
        <v>B-C</v>
      </c>
      <c r="D479" s="110" t="str">
        <f>+D19</f>
        <v>m2</v>
      </c>
      <c r="E479" s="111">
        <f>+E19*2</f>
        <v>4</v>
      </c>
      <c r="F479" s="112">
        <f>+F19</f>
        <v>4.2</v>
      </c>
      <c r="G479" s="113"/>
      <c r="H479" s="112">
        <f>+H19</f>
        <v>2.4</v>
      </c>
      <c r="I479" s="104">
        <f t="shared" si="43"/>
        <v>40.32</v>
      </c>
      <c r="J479" s="136"/>
    </row>
    <row r="480" spans="1:10" s="9" customFormat="1" ht="14.1" customHeight="1" x14ac:dyDescent="0.2">
      <c r="A480" s="15"/>
      <c r="B480" s="134"/>
      <c r="C480" s="108" t="str">
        <f t="shared" si="44"/>
        <v>C-D</v>
      </c>
      <c r="D480" s="110" t="str">
        <f>+D20</f>
        <v>m2</v>
      </c>
      <c r="E480" s="111">
        <f>+E20*2</f>
        <v>2</v>
      </c>
      <c r="F480" s="112">
        <f>+F20</f>
        <v>3.3</v>
      </c>
      <c r="G480" s="113"/>
      <c r="H480" s="112">
        <f>+H20</f>
        <v>2.4</v>
      </c>
      <c r="I480" s="104">
        <f t="shared" si="43"/>
        <v>15.839999999999998</v>
      </c>
      <c r="J480" s="136"/>
    </row>
    <row r="481" spans="1:10" s="9" customFormat="1" ht="14.1" customHeight="1" x14ac:dyDescent="0.2">
      <c r="A481" s="15"/>
      <c r="B481" s="134"/>
      <c r="C481" s="108" t="str">
        <f t="shared" si="44"/>
        <v>Eje 2-3</v>
      </c>
      <c r="D481" s="110" t="str">
        <f>+D21</f>
        <v>m2</v>
      </c>
      <c r="E481" s="111">
        <f>+E21*2</f>
        <v>2</v>
      </c>
      <c r="F481" s="112">
        <f>+F21</f>
        <v>2.7</v>
      </c>
      <c r="G481" s="113"/>
      <c r="H481" s="112">
        <f>+H21</f>
        <v>2.4</v>
      </c>
      <c r="I481" s="104">
        <f t="shared" si="43"/>
        <v>12.96</v>
      </c>
      <c r="J481" s="136"/>
    </row>
    <row r="482" spans="1:10" s="9" customFormat="1" ht="14.1" customHeight="1" x14ac:dyDescent="0.2">
      <c r="A482" s="15"/>
      <c r="B482" s="134"/>
      <c r="C482" s="108" t="str">
        <f t="shared" si="44"/>
        <v>Eje 3</v>
      </c>
      <c r="D482" s="110"/>
      <c r="E482" s="111"/>
      <c r="F482" s="112"/>
      <c r="G482" s="113"/>
      <c r="H482" s="112"/>
      <c r="I482" s="104"/>
      <c r="J482" s="136"/>
    </row>
    <row r="483" spans="1:10" s="9" customFormat="1" ht="14.1" customHeight="1" x14ac:dyDescent="0.2">
      <c r="A483" s="15"/>
      <c r="B483" s="134"/>
      <c r="C483" s="108" t="str">
        <f t="shared" si="44"/>
        <v>A-A'</v>
      </c>
      <c r="D483" s="110" t="str">
        <f>+D23</f>
        <v>m2</v>
      </c>
      <c r="E483" s="111">
        <f>+E23*2</f>
        <v>2</v>
      </c>
      <c r="F483" s="112">
        <f>+F23</f>
        <v>3.1</v>
      </c>
      <c r="G483" s="113"/>
      <c r="H483" s="112">
        <f>+H23</f>
        <v>2.4</v>
      </c>
      <c r="I483" s="104">
        <f t="shared" si="43"/>
        <v>14.879999999999999</v>
      </c>
      <c r="J483" s="136"/>
    </row>
    <row r="484" spans="1:10" s="9" customFormat="1" ht="14.1" customHeight="1" x14ac:dyDescent="0.2">
      <c r="A484" s="15"/>
      <c r="B484" s="134"/>
      <c r="C484" s="108" t="str">
        <f t="shared" si="44"/>
        <v>B-C</v>
      </c>
      <c r="D484" s="110" t="str">
        <f>+D24</f>
        <v>m2</v>
      </c>
      <c r="E484" s="111">
        <f>+E24*2</f>
        <v>2</v>
      </c>
      <c r="F484" s="112">
        <f>+F24</f>
        <v>4.25</v>
      </c>
      <c r="G484" s="113"/>
      <c r="H484" s="112">
        <f>+H24</f>
        <v>2.4</v>
      </c>
      <c r="I484" s="104">
        <f t="shared" si="43"/>
        <v>20.399999999999999</v>
      </c>
      <c r="J484" s="136"/>
    </row>
    <row r="485" spans="1:10" s="9" customFormat="1" ht="14.1" customHeight="1" x14ac:dyDescent="0.2">
      <c r="A485" s="15"/>
      <c r="B485" s="134"/>
      <c r="C485" s="108" t="str">
        <f t="shared" si="44"/>
        <v>C-D</v>
      </c>
      <c r="D485" s="110" t="str">
        <f>+D25</f>
        <v>m2</v>
      </c>
      <c r="E485" s="111">
        <f>+E25*2</f>
        <v>2</v>
      </c>
      <c r="F485" s="112">
        <f>+F25</f>
        <v>4.25</v>
      </c>
      <c r="G485" s="113"/>
      <c r="H485" s="112">
        <f>+H25</f>
        <v>2.4</v>
      </c>
      <c r="I485" s="104">
        <f t="shared" si="43"/>
        <v>20.399999999999999</v>
      </c>
      <c r="J485" s="136"/>
    </row>
    <row r="486" spans="1:10" s="9" customFormat="1" ht="14.1" customHeight="1" x14ac:dyDescent="0.2">
      <c r="A486" s="15"/>
      <c r="B486" s="134"/>
      <c r="C486" s="108" t="str">
        <f t="shared" si="44"/>
        <v>Eje 3-4</v>
      </c>
      <c r="D486" s="110" t="str">
        <f>+D26</f>
        <v>m2</v>
      </c>
      <c r="E486" s="111">
        <f>+E26*2</f>
        <v>2</v>
      </c>
      <c r="F486" s="112">
        <f>+F26</f>
        <v>2.7</v>
      </c>
      <c r="G486" s="113"/>
      <c r="H486" s="112">
        <f>+H26</f>
        <v>2.4</v>
      </c>
      <c r="I486" s="104">
        <f t="shared" si="43"/>
        <v>12.96</v>
      </c>
      <c r="J486" s="136"/>
    </row>
    <row r="487" spans="1:10" s="9" customFormat="1" ht="14.1" customHeight="1" x14ac:dyDescent="0.2">
      <c r="A487" s="15"/>
      <c r="B487" s="134"/>
      <c r="C487" s="108" t="str">
        <f t="shared" si="44"/>
        <v>Eje 4</v>
      </c>
      <c r="D487" s="110"/>
      <c r="E487" s="111"/>
      <c r="F487" s="112"/>
      <c r="G487" s="113"/>
      <c r="H487" s="112"/>
      <c r="I487" s="104"/>
      <c r="J487" s="136"/>
    </row>
    <row r="488" spans="1:10" s="9" customFormat="1" ht="14.1" customHeight="1" x14ac:dyDescent="0.2">
      <c r="A488" s="15"/>
      <c r="B488" s="134"/>
      <c r="C488" s="108" t="str">
        <f t="shared" si="44"/>
        <v>A-A'</v>
      </c>
      <c r="D488" s="110" t="str">
        <f>+D28</f>
        <v>m2</v>
      </c>
      <c r="E488" s="111">
        <f>+E28*2</f>
        <v>2</v>
      </c>
      <c r="F488" s="112">
        <f>+F28</f>
        <v>2.2999999999999998</v>
      </c>
      <c r="G488" s="113"/>
      <c r="H488" s="112">
        <f>+H28</f>
        <v>2.4</v>
      </c>
      <c r="I488" s="104">
        <f t="shared" si="43"/>
        <v>11.04</v>
      </c>
      <c r="J488" s="136"/>
    </row>
    <row r="489" spans="1:10" s="9" customFormat="1" ht="14.1" customHeight="1" x14ac:dyDescent="0.2">
      <c r="A489" s="15"/>
      <c r="B489" s="134"/>
      <c r="C489" s="108" t="str">
        <f t="shared" si="44"/>
        <v>B-C</v>
      </c>
      <c r="D489" s="110" t="str">
        <f>+D29</f>
        <v>m2</v>
      </c>
      <c r="E489" s="111">
        <f>+E29*2</f>
        <v>4</v>
      </c>
      <c r="F489" s="112">
        <f>+F29</f>
        <v>4.2</v>
      </c>
      <c r="G489" s="113"/>
      <c r="H489" s="112">
        <f>+H29</f>
        <v>2.4</v>
      </c>
      <c r="I489" s="104">
        <f t="shared" si="43"/>
        <v>40.32</v>
      </c>
      <c r="J489" s="136"/>
    </row>
    <row r="490" spans="1:10" s="9" customFormat="1" ht="14.1" customHeight="1" x14ac:dyDescent="0.2">
      <c r="A490" s="15"/>
      <c r="B490" s="134"/>
      <c r="C490" s="108" t="str">
        <f t="shared" si="44"/>
        <v>C-D</v>
      </c>
      <c r="D490" s="110" t="str">
        <f>+D30</f>
        <v>m2</v>
      </c>
      <c r="E490" s="111">
        <f>+E30*2</f>
        <v>2</v>
      </c>
      <c r="F490" s="112">
        <f>+F30</f>
        <v>3.3</v>
      </c>
      <c r="G490" s="113"/>
      <c r="H490" s="112">
        <f>+H30</f>
        <v>2.4</v>
      </c>
      <c r="I490" s="104">
        <f t="shared" si="43"/>
        <v>15.839999999999998</v>
      </c>
      <c r="J490" s="136"/>
    </row>
    <row r="491" spans="1:10" s="9" customFormat="1" ht="14.1" customHeight="1" x14ac:dyDescent="0.2">
      <c r="A491" s="15"/>
      <c r="B491" s="134"/>
      <c r="C491" s="108" t="str">
        <f t="shared" si="44"/>
        <v>Eje 4-5</v>
      </c>
      <c r="D491" s="110" t="str">
        <f>+D31</f>
        <v>m2</v>
      </c>
      <c r="E491" s="111">
        <f>+E31*2</f>
        <v>2</v>
      </c>
      <c r="F491" s="112">
        <f>+F31</f>
        <v>2.7</v>
      </c>
      <c r="G491" s="113"/>
      <c r="H491" s="112">
        <f>+H31</f>
        <v>2.4</v>
      </c>
      <c r="I491" s="104">
        <f t="shared" si="43"/>
        <v>12.96</v>
      </c>
      <c r="J491" s="136"/>
    </row>
    <row r="492" spans="1:10" s="9" customFormat="1" ht="14.1" customHeight="1" x14ac:dyDescent="0.2">
      <c r="A492" s="15"/>
      <c r="B492" s="134"/>
      <c r="C492" s="108" t="str">
        <f t="shared" si="44"/>
        <v>Eje A</v>
      </c>
      <c r="D492" s="110"/>
      <c r="E492" s="111"/>
      <c r="F492" s="112"/>
      <c r="G492" s="113"/>
      <c r="H492" s="112"/>
      <c r="I492" s="104"/>
      <c r="J492" s="136"/>
    </row>
    <row r="493" spans="1:10" s="9" customFormat="1" ht="14.1" customHeight="1" x14ac:dyDescent="0.2">
      <c r="A493" s="15"/>
      <c r="B493" s="134"/>
      <c r="C493" s="108" t="str">
        <f t="shared" si="44"/>
        <v>1-2</v>
      </c>
      <c r="D493" s="110" t="str">
        <f t="shared" ref="D493:D499" si="45">+D33</f>
        <v>m2</v>
      </c>
      <c r="E493" s="111">
        <f t="shared" ref="E493:E499" si="46">+E33*2</f>
        <v>2</v>
      </c>
      <c r="F493" s="112">
        <f t="shared" ref="F493:F499" si="47">+F33</f>
        <v>6.1000000000000005</v>
      </c>
      <c r="G493" s="113"/>
      <c r="H493" s="112">
        <f t="shared" ref="H493:H499" si="48">+H33</f>
        <v>2.4</v>
      </c>
      <c r="I493" s="104">
        <f t="shared" si="43"/>
        <v>29.28</v>
      </c>
      <c r="J493" s="136"/>
    </row>
    <row r="494" spans="1:10" s="9" customFormat="1" ht="14.1" customHeight="1" x14ac:dyDescent="0.2">
      <c r="A494" s="15"/>
      <c r="B494" s="134"/>
      <c r="C494" s="108" t="str">
        <f t="shared" si="44"/>
        <v>2-3</v>
      </c>
      <c r="D494" s="110" t="str">
        <f t="shared" si="45"/>
        <v>m2</v>
      </c>
      <c r="E494" s="111">
        <f t="shared" si="46"/>
        <v>2</v>
      </c>
      <c r="F494" s="112">
        <f t="shared" si="47"/>
        <v>5.0999999999999996</v>
      </c>
      <c r="G494" s="113"/>
      <c r="H494" s="112">
        <f t="shared" si="48"/>
        <v>2.4</v>
      </c>
      <c r="I494" s="104">
        <f t="shared" si="43"/>
        <v>24.479999999999997</v>
      </c>
      <c r="J494" s="136"/>
    </row>
    <row r="495" spans="1:10" s="9" customFormat="1" ht="14.1" customHeight="1" x14ac:dyDescent="0.2">
      <c r="A495" s="15"/>
      <c r="B495" s="134"/>
      <c r="C495" s="108"/>
      <c r="D495" s="110" t="str">
        <f t="shared" si="45"/>
        <v>m2</v>
      </c>
      <c r="E495" s="111">
        <f t="shared" si="46"/>
        <v>2</v>
      </c>
      <c r="F495" s="112">
        <f t="shared" si="47"/>
        <v>1.3</v>
      </c>
      <c r="G495" s="113"/>
      <c r="H495" s="112">
        <f t="shared" si="48"/>
        <v>1.5</v>
      </c>
      <c r="I495" s="104">
        <f t="shared" si="43"/>
        <v>3.9000000000000004</v>
      </c>
      <c r="J495" s="136"/>
    </row>
    <row r="496" spans="1:10" s="9" customFormat="1" ht="14.1" customHeight="1" x14ac:dyDescent="0.2">
      <c r="A496" s="15"/>
      <c r="B496" s="134"/>
      <c r="C496" s="108" t="str">
        <f>+C36</f>
        <v>3-4</v>
      </c>
      <c r="D496" s="110" t="str">
        <f t="shared" si="45"/>
        <v>m2</v>
      </c>
      <c r="E496" s="111">
        <f t="shared" si="46"/>
        <v>2</v>
      </c>
      <c r="F496" s="112">
        <f t="shared" si="47"/>
        <v>2.2000000000000002</v>
      </c>
      <c r="G496" s="113"/>
      <c r="H496" s="112">
        <f t="shared" si="48"/>
        <v>2.4</v>
      </c>
      <c r="I496" s="104">
        <f t="shared" si="43"/>
        <v>10.56</v>
      </c>
      <c r="J496" s="136"/>
    </row>
    <row r="497" spans="1:10" s="9" customFormat="1" ht="14.1" customHeight="1" x14ac:dyDescent="0.2">
      <c r="A497" s="15"/>
      <c r="B497" s="134"/>
      <c r="C497" s="108"/>
      <c r="D497" s="110" t="str">
        <f t="shared" si="45"/>
        <v>m2</v>
      </c>
      <c r="E497" s="111">
        <f t="shared" si="46"/>
        <v>2</v>
      </c>
      <c r="F497" s="112">
        <f t="shared" si="47"/>
        <v>1.3</v>
      </c>
      <c r="G497" s="113"/>
      <c r="H497" s="112">
        <f t="shared" si="48"/>
        <v>1.5</v>
      </c>
      <c r="I497" s="104">
        <f t="shared" si="43"/>
        <v>3.9000000000000004</v>
      </c>
      <c r="J497" s="136"/>
    </row>
    <row r="498" spans="1:10" s="9" customFormat="1" ht="14.1" customHeight="1" x14ac:dyDescent="0.2">
      <c r="A498" s="15"/>
      <c r="B498" s="134"/>
      <c r="C498" s="108" t="str">
        <f>+C38</f>
        <v>4-5</v>
      </c>
      <c r="D498" s="110" t="str">
        <f t="shared" si="45"/>
        <v>m2</v>
      </c>
      <c r="E498" s="111">
        <f t="shared" si="46"/>
        <v>2</v>
      </c>
      <c r="F498" s="112">
        <f t="shared" si="47"/>
        <v>3.4</v>
      </c>
      <c r="G498" s="113"/>
      <c r="H498" s="112">
        <f t="shared" si="48"/>
        <v>2.4</v>
      </c>
      <c r="I498" s="104">
        <f t="shared" si="43"/>
        <v>16.32</v>
      </c>
      <c r="J498" s="136"/>
    </row>
    <row r="499" spans="1:10" s="9" customFormat="1" ht="14.1" customHeight="1" x14ac:dyDescent="0.2">
      <c r="A499" s="15"/>
      <c r="B499" s="134"/>
      <c r="C499" s="108"/>
      <c r="D499" s="110" t="str">
        <f t="shared" si="45"/>
        <v>m2</v>
      </c>
      <c r="E499" s="111">
        <f t="shared" si="46"/>
        <v>2</v>
      </c>
      <c r="F499" s="112">
        <f t="shared" si="47"/>
        <v>1</v>
      </c>
      <c r="G499" s="113"/>
      <c r="H499" s="112">
        <f t="shared" si="48"/>
        <v>1.5</v>
      </c>
      <c r="I499" s="104">
        <f t="shared" si="43"/>
        <v>3</v>
      </c>
      <c r="J499" s="136"/>
    </row>
    <row r="500" spans="1:10" s="9" customFormat="1" ht="14.1" customHeight="1" x14ac:dyDescent="0.2">
      <c r="A500" s="15"/>
      <c r="B500" s="134"/>
      <c r="C500" s="108" t="str">
        <f>+C40</f>
        <v>Eje A'</v>
      </c>
      <c r="D500" s="110"/>
      <c r="E500" s="111"/>
      <c r="F500" s="112"/>
      <c r="G500" s="113"/>
      <c r="H500" s="112"/>
      <c r="I500" s="104"/>
      <c r="J500" s="136"/>
    </row>
    <row r="501" spans="1:10" s="9" customFormat="1" ht="14.1" customHeight="1" x14ac:dyDescent="0.2">
      <c r="A501" s="15"/>
      <c r="B501" s="134"/>
      <c r="C501" s="108" t="str">
        <f>+C41</f>
        <v>1-2</v>
      </c>
      <c r="D501" s="110" t="str">
        <f>+D41</f>
        <v>m2</v>
      </c>
      <c r="E501" s="111">
        <f>+E41*2</f>
        <v>2</v>
      </c>
      <c r="F501" s="112">
        <f>+F41</f>
        <v>2</v>
      </c>
      <c r="G501" s="113"/>
      <c r="H501" s="112">
        <f>+H41</f>
        <v>2.4</v>
      </c>
      <c r="I501" s="104">
        <f t="shared" si="43"/>
        <v>9.6</v>
      </c>
      <c r="J501" s="136"/>
    </row>
    <row r="502" spans="1:10" s="9" customFormat="1" ht="14.1" customHeight="1" x14ac:dyDescent="0.2">
      <c r="A502" s="15"/>
      <c r="B502" s="134"/>
      <c r="C502" s="108" t="str">
        <f>+C42</f>
        <v>2-3</v>
      </c>
      <c r="D502" s="110" t="str">
        <f>+D42</f>
        <v>m2</v>
      </c>
      <c r="E502" s="111">
        <f>+E42*2</f>
        <v>2</v>
      </c>
      <c r="F502" s="112">
        <f>+F42</f>
        <v>4.7</v>
      </c>
      <c r="G502" s="113"/>
      <c r="H502" s="112">
        <f>+H42</f>
        <v>2.4</v>
      </c>
      <c r="I502" s="104">
        <f t="shared" si="43"/>
        <v>22.56</v>
      </c>
      <c r="J502" s="136"/>
    </row>
    <row r="503" spans="1:10" s="9" customFormat="1" ht="14.1" customHeight="1" x14ac:dyDescent="0.2">
      <c r="A503" s="15"/>
      <c r="B503" s="134"/>
      <c r="C503" s="108" t="str">
        <f>+C43</f>
        <v>3-4</v>
      </c>
      <c r="D503" s="110" t="str">
        <f>+D43</f>
        <v>m2</v>
      </c>
      <c r="E503" s="111">
        <f>+E43*2</f>
        <v>2</v>
      </c>
      <c r="F503" s="112">
        <f>+F43</f>
        <v>4.8</v>
      </c>
      <c r="G503" s="113"/>
      <c r="H503" s="112">
        <f>+H43</f>
        <v>2.4</v>
      </c>
      <c r="I503" s="104">
        <f t="shared" si="43"/>
        <v>23.04</v>
      </c>
      <c r="J503" s="136"/>
    </row>
    <row r="504" spans="1:10" s="9" customFormat="1" ht="14.1" customHeight="1" x14ac:dyDescent="0.2">
      <c r="A504" s="15"/>
      <c r="B504" s="134"/>
      <c r="C504" s="108" t="str">
        <f>+C44</f>
        <v>4-5</v>
      </c>
      <c r="D504" s="110" t="str">
        <f>+D44</f>
        <v>m2</v>
      </c>
      <c r="E504" s="111">
        <f>+E44*2</f>
        <v>2</v>
      </c>
      <c r="F504" s="112">
        <f>+F44</f>
        <v>6</v>
      </c>
      <c r="G504" s="113"/>
      <c r="H504" s="112">
        <f>+H44</f>
        <v>2.4</v>
      </c>
      <c r="I504" s="104">
        <f t="shared" si="43"/>
        <v>28.799999999999997</v>
      </c>
      <c r="J504" s="136"/>
    </row>
    <row r="505" spans="1:10" s="9" customFormat="1" ht="14.1" customHeight="1" x14ac:dyDescent="0.2">
      <c r="A505" s="15"/>
      <c r="B505" s="134"/>
      <c r="C505" s="108"/>
      <c r="D505" s="110"/>
      <c r="E505" s="111"/>
      <c r="F505" s="112"/>
      <c r="G505" s="113"/>
      <c r="H505" s="112"/>
      <c r="I505" s="104"/>
      <c r="J505" s="136"/>
    </row>
    <row r="506" spans="1:10" s="9" customFormat="1" ht="14.1" customHeight="1" x14ac:dyDescent="0.2">
      <c r="A506" s="15"/>
      <c r="B506" s="134"/>
      <c r="C506" s="108" t="str">
        <f>+C46</f>
        <v>Eje B</v>
      </c>
      <c r="D506" s="110"/>
      <c r="E506" s="111"/>
      <c r="F506" s="112"/>
      <c r="G506" s="113"/>
      <c r="H506" s="112"/>
      <c r="I506" s="104"/>
      <c r="J506" s="136"/>
    </row>
    <row r="507" spans="1:10" s="9" customFormat="1" ht="14.1" customHeight="1" x14ac:dyDescent="0.2">
      <c r="A507" s="15"/>
      <c r="B507" s="134"/>
      <c r="C507" s="108" t="str">
        <f>+C47</f>
        <v>1-2</v>
      </c>
      <c r="D507" s="110" t="str">
        <f t="shared" ref="D507:D512" si="49">+D47</f>
        <v>m2</v>
      </c>
      <c r="E507" s="111">
        <f t="shared" ref="E507:E512" si="50">+E47*2</f>
        <v>2</v>
      </c>
      <c r="F507" s="112">
        <f t="shared" ref="F507:F512" si="51">+F47</f>
        <v>3.7</v>
      </c>
      <c r="G507" s="113"/>
      <c r="H507" s="112">
        <f t="shared" ref="H507:H512" si="52">+H47</f>
        <v>2.4</v>
      </c>
      <c r="I507" s="104">
        <f t="shared" si="43"/>
        <v>17.760000000000002</v>
      </c>
      <c r="J507" s="136"/>
    </row>
    <row r="508" spans="1:10" s="9" customFormat="1" ht="14.1" customHeight="1" x14ac:dyDescent="0.2">
      <c r="A508" s="15"/>
      <c r="B508" s="134"/>
      <c r="C508" s="108" t="str">
        <f>+C48</f>
        <v>2-3</v>
      </c>
      <c r="D508" s="110" t="str">
        <f t="shared" si="49"/>
        <v>m2</v>
      </c>
      <c r="E508" s="111">
        <f t="shared" si="50"/>
        <v>2</v>
      </c>
      <c r="F508" s="112">
        <f t="shared" si="51"/>
        <v>2.4</v>
      </c>
      <c r="G508" s="113"/>
      <c r="H508" s="112">
        <f t="shared" si="52"/>
        <v>2.4</v>
      </c>
      <c r="I508" s="104">
        <f t="shared" si="43"/>
        <v>11.52</v>
      </c>
      <c r="J508" s="136"/>
    </row>
    <row r="509" spans="1:10" s="9" customFormat="1" ht="14.1" customHeight="1" x14ac:dyDescent="0.2">
      <c r="A509" s="15"/>
      <c r="B509" s="134"/>
      <c r="C509" s="108"/>
      <c r="D509" s="110" t="str">
        <f t="shared" si="49"/>
        <v>m2</v>
      </c>
      <c r="E509" s="111">
        <f t="shared" si="50"/>
        <v>2</v>
      </c>
      <c r="F509" s="112">
        <f t="shared" si="51"/>
        <v>3.8</v>
      </c>
      <c r="G509" s="113"/>
      <c r="H509" s="112">
        <f t="shared" si="52"/>
        <v>2.4</v>
      </c>
      <c r="I509" s="104">
        <f t="shared" si="43"/>
        <v>18.239999999999998</v>
      </c>
      <c r="J509" s="136"/>
    </row>
    <row r="510" spans="1:10" s="9" customFormat="1" ht="14.1" customHeight="1" x14ac:dyDescent="0.2">
      <c r="A510" s="15"/>
      <c r="B510" s="134"/>
      <c r="C510" s="108" t="str">
        <f>+C50</f>
        <v>3-4</v>
      </c>
      <c r="D510" s="110" t="str">
        <f t="shared" si="49"/>
        <v>m2</v>
      </c>
      <c r="E510" s="111">
        <f t="shared" si="50"/>
        <v>2</v>
      </c>
      <c r="F510" s="112">
        <f t="shared" si="51"/>
        <v>3.8</v>
      </c>
      <c r="G510" s="113"/>
      <c r="H510" s="112">
        <f t="shared" si="52"/>
        <v>2.4</v>
      </c>
      <c r="I510" s="104">
        <f t="shared" si="43"/>
        <v>18.239999999999998</v>
      </c>
      <c r="J510" s="136"/>
    </row>
    <row r="511" spans="1:10" s="9" customFormat="1" ht="14.1" customHeight="1" x14ac:dyDescent="0.2">
      <c r="A511" s="15"/>
      <c r="B511" s="134"/>
      <c r="C511" s="108" t="str">
        <f>+C51</f>
        <v>4-5</v>
      </c>
      <c r="D511" s="110" t="str">
        <f t="shared" si="49"/>
        <v>m2</v>
      </c>
      <c r="E511" s="111">
        <f t="shared" si="50"/>
        <v>2</v>
      </c>
      <c r="F511" s="112">
        <f t="shared" si="51"/>
        <v>2.4</v>
      </c>
      <c r="G511" s="113"/>
      <c r="H511" s="112">
        <f t="shared" si="52"/>
        <v>2.4</v>
      </c>
      <c r="I511" s="104">
        <f t="shared" si="43"/>
        <v>11.52</v>
      </c>
      <c r="J511" s="136"/>
    </row>
    <row r="512" spans="1:10" s="9" customFormat="1" ht="14.1" customHeight="1" x14ac:dyDescent="0.2">
      <c r="A512" s="15"/>
      <c r="B512" s="134"/>
      <c r="C512" s="108"/>
      <c r="D512" s="110" t="str">
        <f t="shared" si="49"/>
        <v>m2</v>
      </c>
      <c r="E512" s="111">
        <f t="shared" si="50"/>
        <v>2</v>
      </c>
      <c r="F512" s="112">
        <f t="shared" si="51"/>
        <v>3.4</v>
      </c>
      <c r="G512" s="113"/>
      <c r="H512" s="112">
        <f t="shared" si="52"/>
        <v>2.4</v>
      </c>
      <c r="I512" s="104">
        <f t="shared" si="43"/>
        <v>16.32</v>
      </c>
      <c r="J512" s="136"/>
    </row>
    <row r="513" spans="1:10" s="9" customFormat="1" ht="14.1" customHeight="1" x14ac:dyDescent="0.2">
      <c r="A513" s="15"/>
      <c r="B513" s="134"/>
      <c r="C513" s="108"/>
      <c r="D513" s="110"/>
      <c r="E513" s="111"/>
      <c r="F513" s="112"/>
      <c r="G513" s="113"/>
      <c r="H513" s="112"/>
      <c r="I513" s="104"/>
      <c r="J513" s="136"/>
    </row>
    <row r="514" spans="1:10" s="9" customFormat="1" ht="14.1" customHeight="1" x14ac:dyDescent="0.2">
      <c r="A514" s="15"/>
      <c r="B514" s="134"/>
      <c r="C514" s="108" t="str">
        <f>+C54</f>
        <v>Eje C</v>
      </c>
      <c r="D514" s="110"/>
      <c r="E514" s="111"/>
      <c r="F514" s="112"/>
      <c r="G514" s="113"/>
      <c r="H514" s="112"/>
      <c r="I514" s="104"/>
      <c r="J514" s="136"/>
    </row>
    <row r="515" spans="1:10" s="9" customFormat="1" ht="14.1" customHeight="1" x14ac:dyDescent="0.2">
      <c r="A515" s="15"/>
      <c r="B515" s="134"/>
      <c r="C515" s="108" t="str">
        <f>+C55</f>
        <v>2-3</v>
      </c>
      <c r="D515" s="110" t="str">
        <f>+D55</f>
        <v>m2</v>
      </c>
      <c r="E515" s="111">
        <f>+E55*2</f>
        <v>2</v>
      </c>
      <c r="F515" s="112">
        <f>+F55</f>
        <v>5.6</v>
      </c>
      <c r="G515" s="113"/>
      <c r="H515" s="112">
        <f>+H55</f>
        <v>2.4</v>
      </c>
      <c r="I515" s="104">
        <f t="shared" si="43"/>
        <v>26.88</v>
      </c>
      <c r="J515" s="136"/>
    </row>
    <row r="516" spans="1:10" s="9" customFormat="1" ht="14.1" customHeight="1" x14ac:dyDescent="0.2">
      <c r="A516" s="15"/>
      <c r="B516" s="134"/>
      <c r="C516" s="108" t="str">
        <f>+C56</f>
        <v>4-5</v>
      </c>
      <c r="D516" s="110" t="str">
        <f>+D56</f>
        <v>m2</v>
      </c>
      <c r="E516" s="111">
        <f>+E56*2</f>
        <v>2</v>
      </c>
      <c r="F516" s="112">
        <f>+F56</f>
        <v>5.6</v>
      </c>
      <c r="G516" s="113"/>
      <c r="H516" s="112">
        <f>+H56</f>
        <v>2.4</v>
      </c>
      <c r="I516" s="104">
        <f t="shared" si="43"/>
        <v>26.88</v>
      </c>
      <c r="J516" s="136"/>
    </row>
    <row r="517" spans="1:10" s="9" customFormat="1" ht="14.1" customHeight="1" x14ac:dyDescent="0.2">
      <c r="A517" s="15"/>
      <c r="B517" s="134"/>
      <c r="C517" s="108"/>
      <c r="D517" s="110"/>
      <c r="E517" s="111"/>
      <c r="F517" s="112"/>
      <c r="G517" s="113"/>
      <c r="H517" s="112"/>
      <c r="I517" s="104"/>
      <c r="J517" s="136"/>
    </row>
    <row r="518" spans="1:10" s="9" customFormat="1" ht="14.1" customHeight="1" x14ac:dyDescent="0.2">
      <c r="A518" s="15"/>
      <c r="B518" s="134"/>
      <c r="C518" s="108" t="str">
        <f>+C58</f>
        <v>Eje D</v>
      </c>
      <c r="D518" s="110"/>
      <c r="E518" s="111"/>
      <c r="F518" s="112"/>
      <c r="G518" s="113"/>
      <c r="H518" s="112"/>
      <c r="I518" s="104"/>
      <c r="J518" s="136"/>
    </row>
    <row r="519" spans="1:10" s="9" customFormat="1" ht="14.1" customHeight="1" x14ac:dyDescent="0.2">
      <c r="A519" s="15"/>
      <c r="B519" s="134"/>
      <c r="C519" s="108" t="str">
        <f>+C59</f>
        <v>1-2</v>
      </c>
      <c r="D519" s="110" t="str">
        <f t="shared" ref="D519:D526" si="53">+D59</f>
        <v>m2</v>
      </c>
      <c r="E519" s="111">
        <f t="shared" ref="E519:E526" si="54">+E59*2</f>
        <v>2</v>
      </c>
      <c r="F519" s="112">
        <f t="shared" ref="F519:F526" si="55">+F59</f>
        <v>2.4000000000000004</v>
      </c>
      <c r="G519" s="113"/>
      <c r="H519" s="112">
        <f t="shared" ref="H519:H526" si="56">+H59</f>
        <v>2.4</v>
      </c>
      <c r="I519" s="104">
        <f t="shared" si="43"/>
        <v>11.520000000000001</v>
      </c>
      <c r="J519" s="136"/>
    </row>
    <row r="520" spans="1:10" s="9" customFormat="1" ht="14.1" customHeight="1" x14ac:dyDescent="0.2">
      <c r="A520" s="15"/>
      <c r="B520" s="134"/>
      <c r="C520" s="108"/>
      <c r="D520" s="110" t="str">
        <f t="shared" si="53"/>
        <v>m2</v>
      </c>
      <c r="E520" s="111">
        <f t="shared" si="54"/>
        <v>2</v>
      </c>
      <c r="F520" s="112">
        <f t="shared" si="55"/>
        <v>1.3</v>
      </c>
      <c r="G520" s="113"/>
      <c r="H520" s="112">
        <f t="shared" si="56"/>
        <v>1.5</v>
      </c>
      <c r="I520" s="104">
        <f t="shared" si="43"/>
        <v>3.9000000000000004</v>
      </c>
      <c r="J520" s="136"/>
    </row>
    <row r="521" spans="1:10" s="9" customFormat="1" ht="14.1" customHeight="1" x14ac:dyDescent="0.2">
      <c r="A521" s="15"/>
      <c r="B521" s="134"/>
      <c r="C521" s="108" t="str">
        <f>+C61</f>
        <v>2-3</v>
      </c>
      <c r="D521" s="110" t="str">
        <f t="shared" si="53"/>
        <v>m2</v>
      </c>
      <c r="E521" s="111">
        <f t="shared" si="54"/>
        <v>2</v>
      </c>
      <c r="F521" s="112">
        <f t="shared" si="55"/>
        <v>3.2</v>
      </c>
      <c r="G521" s="113"/>
      <c r="H521" s="112">
        <f t="shared" si="56"/>
        <v>2.4</v>
      </c>
      <c r="I521" s="104">
        <f t="shared" si="43"/>
        <v>15.36</v>
      </c>
      <c r="J521" s="136"/>
    </row>
    <row r="522" spans="1:10" s="9" customFormat="1" ht="14.1" customHeight="1" x14ac:dyDescent="0.2">
      <c r="A522" s="15"/>
      <c r="B522" s="134"/>
      <c r="C522" s="108"/>
      <c r="D522" s="110" t="str">
        <f t="shared" si="53"/>
        <v>m2</v>
      </c>
      <c r="E522" s="111">
        <f t="shared" si="54"/>
        <v>2</v>
      </c>
      <c r="F522" s="112">
        <f t="shared" si="55"/>
        <v>1.3</v>
      </c>
      <c r="G522" s="113"/>
      <c r="H522" s="112">
        <f t="shared" si="56"/>
        <v>1.5</v>
      </c>
      <c r="I522" s="104">
        <f t="shared" si="43"/>
        <v>3.9000000000000004</v>
      </c>
      <c r="J522" s="136"/>
    </row>
    <row r="523" spans="1:10" s="9" customFormat="1" ht="14.1" customHeight="1" x14ac:dyDescent="0.2">
      <c r="A523" s="15"/>
      <c r="B523" s="134"/>
      <c r="C523" s="108" t="str">
        <f>+C63</f>
        <v>3-4</v>
      </c>
      <c r="D523" s="110" t="str">
        <f t="shared" si="53"/>
        <v>m2</v>
      </c>
      <c r="E523" s="111">
        <f t="shared" si="54"/>
        <v>2</v>
      </c>
      <c r="F523" s="112">
        <f t="shared" si="55"/>
        <v>4.2</v>
      </c>
      <c r="G523" s="113"/>
      <c r="H523" s="112">
        <f t="shared" si="56"/>
        <v>2.4</v>
      </c>
      <c r="I523" s="104">
        <f t="shared" si="43"/>
        <v>20.16</v>
      </c>
      <c r="J523" s="136"/>
    </row>
    <row r="524" spans="1:10" s="9" customFormat="1" ht="14.1" customHeight="1" x14ac:dyDescent="0.2">
      <c r="A524" s="15"/>
      <c r="B524" s="134"/>
      <c r="C524" s="108"/>
      <c r="D524" s="110" t="str">
        <f t="shared" si="53"/>
        <v>m2</v>
      </c>
      <c r="E524" s="111">
        <f t="shared" si="54"/>
        <v>2</v>
      </c>
      <c r="F524" s="112">
        <f t="shared" si="55"/>
        <v>1.3</v>
      </c>
      <c r="G524" s="113"/>
      <c r="H524" s="112">
        <f t="shared" si="56"/>
        <v>1.5</v>
      </c>
      <c r="I524" s="104">
        <f t="shared" si="43"/>
        <v>3.9000000000000004</v>
      </c>
      <c r="J524" s="136"/>
    </row>
    <row r="525" spans="1:10" s="9" customFormat="1" ht="14.1" customHeight="1" x14ac:dyDescent="0.2">
      <c r="A525" s="15"/>
      <c r="B525" s="134"/>
      <c r="C525" s="108" t="str">
        <f>+C65</f>
        <v>4-5</v>
      </c>
      <c r="D525" s="110" t="str">
        <f t="shared" si="53"/>
        <v>m2</v>
      </c>
      <c r="E525" s="111">
        <f t="shared" si="54"/>
        <v>2</v>
      </c>
      <c r="F525" s="112">
        <f t="shared" si="55"/>
        <v>4.8000000000000007</v>
      </c>
      <c r="G525" s="113"/>
      <c r="H525" s="112">
        <f t="shared" si="56"/>
        <v>2.4</v>
      </c>
      <c r="I525" s="104">
        <f t="shared" si="43"/>
        <v>23.040000000000003</v>
      </c>
      <c r="J525" s="136"/>
    </row>
    <row r="526" spans="1:10" s="9" customFormat="1" ht="14.1" customHeight="1" x14ac:dyDescent="0.2">
      <c r="A526" s="15"/>
      <c r="B526" s="134"/>
      <c r="C526" s="108"/>
      <c r="D526" s="110" t="str">
        <f t="shared" si="53"/>
        <v>m2</v>
      </c>
      <c r="E526" s="111">
        <f t="shared" si="54"/>
        <v>2</v>
      </c>
      <c r="F526" s="112">
        <f t="shared" si="55"/>
        <v>1</v>
      </c>
      <c r="G526" s="113"/>
      <c r="H526" s="112">
        <f t="shared" si="56"/>
        <v>1.5</v>
      </c>
      <c r="I526" s="104">
        <f t="shared" si="43"/>
        <v>3</v>
      </c>
      <c r="J526" s="136"/>
    </row>
    <row r="527" spans="1:10" s="9" customFormat="1" ht="14.1" customHeight="1" x14ac:dyDescent="0.2">
      <c r="A527" s="15"/>
      <c r="B527" s="134"/>
      <c r="C527" s="108"/>
      <c r="D527" s="110"/>
      <c r="E527" s="111"/>
      <c r="F527" s="112"/>
      <c r="G527" s="113"/>
      <c r="H527" s="112"/>
      <c r="I527" s="104"/>
      <c r="J527" s="136"/>
    </row>
    <row r="528" spans="1:10" s="9" customFormat="1" ht="14.1" customHeight="1" x14ac:dyDescent="0.2">
      <c r="A528" s="15"/>
      <c r="B528" s="134"/>
      <c r="C528" s="95" t="str">
        <f>+C68</f>
        <v xml:space="preserve">MÓDULO N° 02 </v>
      </c>
      <c r="D528" s="110"/>
      <c r="E528" s="111"/>
      <c r="F528" s="112"/>
      <c r="G528" s="113"/>
      <c r="H528" s="112"/>
      <c r="I528" s="104"/>
      <c r="J528" s="136"/>
    </row>
    <row r="529" spans="1:10" s="9" customFormat="1" ht="14.1" customHeight="1" x14ac:dyDescent="0.2">
      <c r="A529" s="15"/>
      <c r="B529" s="134"/>
      <c r="C529" s="108" t="str">
        <f>+C69</f>
        <v>Eje 6, 7</v>
      </c>
      <c r="D529" s="110" t="str">
        <f>+D69</f>
        <v>m2</v>
      </c>
      <c r="E529" s="111">
        <f>+E69*2</f>
        <v>4</v>
      </c>
      <c r="F529" s="112">
        <f>+F69</f>
        <v>3.42</v>
      </c>
      <c r="G529" s="113"/>
      <c r="H529" s="112">
        <f>+H69</f>
        <v>2.4</v>
      </c>
      <c r="I529" s="104">
        <f t="shared" si="43"/>
        <v>32.832000000000001</v>
      </c>
      <c r="J529" s="136"/>
    </row>
    <row r="530" spans="1:10" s="9" customFormat="1" ht="14.1" customHeight="1" x14ac:dyDescent="0.2">
      <c r="A530" s="15"/>
      <c r="B530" s="134"/>
      <c r="C530" s="108" t="str">
        <f>+C70</f>
        <v>Eje A</v>
      </c>
      <c r="D530" s="110" t="str">
        <f>+D70</f>
        <v>m2</v>
      </c>
      <c r="E530" s="111">
        <f>+E70*2</f>
        <v>2</v>
      </c>
      <c r="F530" s="112">
        <f>+F70</f>
        <v>3.75</v>
      </c>
      <c r="G530" s="113"/>
      <c r="H530" s="112">
        <f>+H70</f>
        <v>2.4</v>
      </c>
      <c r="I530" s="104">
        <f t="shared" si="43"/>
        <v>18</v>
      </c>
      <c r="J530" s="136"/>
    </row>
    <row r="531" spans="1:10" s="9" customFormat="1" ht="14.1" customHeight="1" x14ac:dyDescent="0.2">
      <c r="A531" s="15"/>
      <c r="B531" s="134"/>
      <c r="C531" s="108"/>
      <c r="D531" s="110" t="str">
        <f>+D71</f>
        <v>m2</v>
      </c>
      <c r="E531" s="111">
        <f>+E71*2</f>
        <v>2</v>
      </c>
      <c r="F531" s="112">
        <f>+F71</f>
        <v>1.2</v>
      </c>
      <c r="G531" s="113"/>
      <c r="H531" s="112">
        <f>+H71</f>
        <v>1.5</v>
      </c>
      <c r="I531" s="104">
        <f t="shared" si="43"/>
        <v>3.5999999999999996</v>
      </c>
      <c r="J531" s="136"/>
    </row>
    <row r="532" spans="1:10" s="9" customFormat="1" ht="14.1" customHeight="1" x14ac:dyDescent="0.2">
      <c r="A532" s="15"/>
      <c r="B532" s="134"/>
      <c r="C532" s="108" t="str">
        <f>+C72</f>
        <v>Eje A'</v>
      </c>
      <c r="D532" s="110" t="str">
        <f>+D72</f>
        <v>m2</v>
      </c>
      <c r="E532" s="111">
        <f>+E72*2</f>
        <v>2</v>
      </c>
      <c r="F532" s="112">
        <f>+F72</f>
        <v>4.75</v>
      </c>
      <c r="G532" s="113"/>
      <c r="H532" s="112">
        <f>+H72</f>
        <v>2.4</v>
      </c>
      <c r="I532" s="104">
        <f t="shared" si="43"/>
        <v>22.8</v>
      </c>
      <c r="J532" s="136"/>
    </row>
    <row r="533" spans="1:10" s="9" customFormat="1" ht="14.1" customHeight="1" x14ac:dyDescent="0.2">
      <c r="A533" s="15"/>
      <c r="B533" s="134"/>
      <c r="C533" s="108"/>
      <c r="D533" s="110" t="str">
        <f>+D73</f>
        <v>m2</v>
      </c>
      <c r="E533" s="111">
        <f>+E73*2</f>
        <v>2</v>
      </c>
      <c r="F533" s="112">
        <f>+F73</f>
        <v>1.2</v>
      </c>
      <c r="G533" s="113"/>
      <c r="H533" s="112">
        <f>+H73</f>
        <v>1.5</v>
      </c>
      <c r="I533" s="104">
        <f t="shared" si="43"/>
        <v>3.5999999999999996</v>
      </c>
      <c r="J533" s="136"/>
    </row>
    <row r="534" spans="1:10" s="9" customFormat="1" ht="14.1" customHeight="1" x14ac:dyDescent="0.2">
      <c r="A534" s="15"/>
      <c r="B534" s="134"/>
      <c r="C534" s="108"/>
      <c r="D534" s="110"/>
      <c r="E534" s="111"/>
      <c r="F534" s="112"/>
      <c r="G534" s="113"/>
      <c r="H534" s="112"/>
      <c r="I534" s="104"/>
      <c r="J534" s="136"/>
    </row>
    <row r="535" spans="1:10" s="9" customFormat="1" ht="14.1" customHeight="1" x14ac:dyDescent="0.2">
      <c r="A535" s="15"/>
      <c r="B535" s="134"/>
      <c r="C535" s="95" t="str">
        <f>+C75</f>
        <v>MÓDULO N° 03 - CAPILLA</v>
      </c>
      <c r="D535" s="110"/>
      <c r="E535" s="111"/>
      <c r="F535" s="112"/>
      <c r="G535" s="113"/>
      <c r="H535" s="112"/>
      <c r="I535" s="104"/>
      <c r="J535" s="136"/>
    </row>
    <row r="536" spans="1:10" s="9" customFormat="1" ht="14.1" customHeight="1" x14ac:dyDescent="0.2">
      <c r="A536" s="15"/>
      <c r="B536" s="134"/>
      <c r="C536" s="108" t="str">
        <f>+C76</f>
        <v>Eje 6' , 6''</v>
      </c>
      <c r="D536" s="110" t="str">
        <f>+D76</f>
        <v>m2</v>
      </c>
      <c r="E536" s="111">
        <f>+E76*2</f>
        <v>4</v>
      </c>
      <c r="F536" s="112">
        <f>+F76</f>
        <v>3.8</v>
      </c>
      <c r="G536" s="113"/>
      <c r="H536" s="112">
        <f>+H76</f>
        <v>2.4</v>
      </c>
      <c r="I536" s="104">
        <f t="shared" si="43"/>
        <v>36.479999999999997</v>
      </c>
      <c r="J536" s="136"/>
    </row>
    <row r="537" spans="1:10" s="9" customFormat="1" ht="14.1" customHeight="1" x14ac:dyDescent="0.2">
      <c r="A537" s="15"/>
      <c r="B537" s="134"/>
      <c r="C537" s="108" t="str">
        <f>+C77</f>
        <v>Eje D</v>
      </c>
      <c r="D537" s="110" t="str">
        <f>+D77</f>
        <v>m2</v>
      </c>
      <c r="E537" s="111">
        <f>+E77*2</f>
        <v>2</v>
      </c>
      <c r="F537" s="112">
        <f>+F77</f>
        <v>1.7</v>
      </c>
      <c r="G537" s="113"/>
      <c r="H537" s="112">
        <f>+H77</f>
        <v>2.4</v>
      </c>
      <c r="I537" s="104">
        <f t="shared" si="43"/>
        <v>8.16</v>
      </c>
      <c r="J537" s="136"/>
    </row>
    <row r="538" spans="1:10" s="9" customFormat="1" ht="14.1" customHeight="1" x14ac:dyDescent="0.2">
      <c r="A538" s="15"/>
      <c r="B538" s="134"/>
      <c r="C538" s="108" t="str">
        <f>+C78</f>
        <v>Eje E</v>
      </c>
      <c r="D538" s="110" t="str">
        <f>+D78</f>
        <v>m2</v>
      </c>
      <c r="E538" s="111">
        <f>+E78*2</f>
        <v>2</v>
      </c>
      <c r="F538" s="112">
        <f>+F78</f>
        <v>3</v>
      </c>
      <c r="G538" s="113"/>
      <c r="H538" s="112">
        <f>+H78</f>
        <v>2.4</v>
      </c>
      <c r="I538" s="104">
        <f t="shared" si="43"/>
        <v>14.399999999999999</v>
      </c>
      <c r="J538" s="136"/>
    </row>
    <row r="539" spans="1:10" s="9" customFormat="1" ht="14.1" customHeight="1" x14ac:dyDescent="0.2">
      <c r="A539" s="15"/>
      <c r="B539" s="134"/>
      <c r="C539" s="108"/>
      <c r="D539" s="110"/>
      <c r="E539" s="111"/>
      <c r="F539" s="112"/>
      <c r="G539" s="113"/>
      <c r="H539" s="112"/>
      <c r="I539" s="104"/>
      <c r="J539" s="136"/>
    </row>
    <row r="540" spans="1:10" s="9" customFormat="1" ht="14.1" customHeight="1" x14ac:dyDescent="0.2">
      <c r="A540" s="15"/>
      <c r="B540" s="134"/>
      <c r="C540" s="108"/>
      <c r="D540" s="110"/>
      <c r="E540" s="111"/>
      <c r="F540" s="112"/>
      <c r="G540" s="113"/>
      <c r="H540" s="112"/>
      <c r="I540" s="104"/>
      <c r="J540" s="136"/>
    </row>
    <row r="541" spans="1:10" s="9" customFormat="1" ht="14.1" customHeight="1" x14ac:dyDescent="0.2">
      <c r="A541" s="15"/>
      <c r="B541" s="134"/>
      <c r="C541" s="95" t="str">
        <f>+C81</f>
        <v>MÓDULO N°04</v>
      </c>
      <c r="D541" s="110"/>
      <c r="E541" s="111"/>
      <c r="F541" s="112"/>
      <c r="G541" s="113"/>
      <c r="H541" s="112"/>
      <c r="I541" s="104"/>
      <c r="J541" s="136"/>
    </row>
    <row r="542" spans="1:10" s="9" customFormat="1" ht="14.1" customHeight="1" x14ac:dyDescent="0.2">
      <c r="A542" s="15"/>
      <c r="B542" s="134"/>
      <c r="C542" s="108" t="str">
        <f>+C82</f>
        <v>Eje 8</v>
      </c>
      <c r="D542" s="110" t="str">
        <f t="shared" ref="D542:D549" si="57">+D82</f>
        <v>m2</v>
      </c>
      <c r="E542" s="111">
        <f t="shared" ref="E542:E549" si="58">+E82*2</f>
        <v>2</v>
      </c>
      <c r="F542" s="112">
        <f t="shared" ref="F542:F549" si="59">+F82</f>
        <v>10.88</v>
      </c>
      <c r="G542" s="113"/>
      <c r="H542" s="112">
        <f t="shared" ref="H542:H549" si="60">+H82</f>
        <v>2.4</v>
      </c>
      <c r="I542" s="104">
        <f t="shared" ref="I542:I572" si="61">PRODUCT(E542:H542)</f>
        <v>52.224000000000004</v>
      </c>
      <c r="J542" s="136"/>
    </row>
    <row r="543" spans="1:10" s="9" customFormat="1" ht="14.1" customHeight="1" x14ac:dyDescent="0.2">
      <c r="A543" s="15"/>
      <c r="B543" s="134"/>
      <c r="C543" s="108"/>
      <c r="D543" s="110" t="str">
        <f t="shared" si="57"/>
        <v>m2</v>
      </c>
      <c r="E543" s="111">
        <f t="shared" si="58"/>
        <v>6</v>
      </c>
      <c r="F543" s="112">
        <f t="shared" si="59"/>
        <v>1.3</v>
      </c>
      <c r="G543" s="113"/>
      <c r="H543" s="112">
        <f t="shared" si="60"/>
        <v>1.5</v>
      </c>
      <c r="I543" s="104">
        <f t="shared" si="61"/>
        <v>11.700000000000001</v>
      </c>
      <c r="J543" s="136"/>
    </row>
    <row r="544" spans="1:10" s="9" customFormat="1" ht="14.1" customHeight="1" x14ac:dyDescent="0.2">
      <c r="A544" s="15"/>
      <c r="B544" s="134"/>
      <c r="C544" s="108" t="str">
        <f>+C84</f>
        <v>Eje 9</v>
      </c>
      <c r="D544" s="110" t="str">
        <f t="shared" si="57"/>
        <v>m2</v>
      </c>
      <c r="E544" s="111">
        <f t="shared" si="58"/>
        <v>2</v>
      </c>
      <c r="F544" s="112">
        <f t="shared" si="59"/>
        <v>13.988199999999999</v>
      </c>
      <c r="G544" s="113"/>
      <c r="H544" s="112">
        <f t="shared" si="60"/>
        <v>2.4</v>
      </c>
      <c r="I544" s="104">
        <f t="shared" si="61"/>
        <v>67.143359999999987</v>
      </c>
      <c r="J544" s="136"/>
    </row>
    <row r="545" spans="1:10" s="9" customFormat="1" ht="14.1" customHeight="1" x14ac:dyDescent="0.2">
      <c r="A545" s="15"/>
      <c r="B545" s="134"/>
      <c r="C545" s="108"/>
      <c r="D545" s="110" t="str">
        <f t="shared" si="57"/>
        <v>m2</v>
      </c>
      <c r="E545" s="111">
        <f t="shared" si="58"/>
        <v>2</v>
      </c>
      <c r="F545" s="112">
        <f t="shared" si="59"/>
        <v>1.8</v>
      </c>
      <c r="G545" s="113"/>
      <c r="H545" s="112">
        <f t="shared" si="60"/>
        <v>2.4</v>
      </c>
      <c r="I545" s="104">
        <f t="shared" si="61"/>
        <v>8.64</v>
      </c>
      <c r="J545" s="136"/>
    </row>
    <row r="546" spans="1:10" s="9" customFormat="1" ht="14.1" customHeight="1" x14ac:dyDescent="0.2">
      <c r="A546" s="15"/>
      <c r="B546" s="134"/>
      <c r="C546" s="108" t="str">
        <f>+C86</f>
        <v>Eje 10</v>
      </c>
      <c r="D546" s="110" t="str">
        <f t="shared" si="57"/>
        <v>m2</v>
      </c>
      <c r="E546" s="111">
        <f t="shared" si="58"/>
        <v>2</v>
      </c>
      <c r="F546" s="112">
        <f t="shared" si="59"/>
        <v>13.02</v>
      </c>
      <c r="G546" s="113"/>
      <c r="H546" s="112">
        <f t="shared" si="60"/>
        <v>2.4</v>
      </c>
      <c r="I546" s="104">
        <f t="shared" si="61"/>
        <v>62.495999999999995</v>
      </c>
      <c r="J546" s="136"/>
    </row>
    <row r="547" spans="1:10" s="9" customFormat="1" ht="14.1" customHeight="1" x14ac:dyDescent="0.2">
      <c r="A547" s="15"/>
      <c r="B547" s="134"/>
      <c r="C547" s="108"/>
      <c r="D547" s="110" t="str">
        <f t="shared" si="57"/>
        <v>m2</v>
      </c>
      <c r="E547" s="111">
        <f t="shared" si="58"/>
        <v>2</v>
      </c>
      <c r="F547" s="112">
        <f t="shared" si="59"/>
        <v>4.2</v>
      </c>
      <c r="G547" s="113"/>
      <c r="H547" s="112">
        <f t="shared" si="60"/>
        <v>2.4</v>
      </c>
      <c r="I547" s="104">
        <f t="shared" si="61"/>
        <v>20.16</v>
      </c>
      <c r="J547" s="136"/>
    </row>
    <row r="548" spans="1:10" s="9" customFormat="1" ht="14.1" customHeight="1" x14ac:dyDescent="0.2">
      <c r="A548" s="15"/>
      <c r="B548" s="134"/>
      <c r="C548" s="108"/>
      <c r="D548" s="110" t="str">
        <f t="shared" si="57"/>
        <v>m2</v>
      </c>
      <c r="E548" s="111">
        <f t="shared" si="58"/>
        <v>2</v>
      </c>
      <c r="F548" s="112">
        <f t="shared" si="59"/>
        <v>1.4</v>
      </c>
      <c r="G548" s="113"/>
      <c r="H548" s="112">
        <f t="shared" si="60"/>
        <v>2.4</v>
      </c>
      <c r="I548" s="104">
        <f t="shared" si="61"/>
        <v>6.72</v>
      </c>
      <c r="J548" s="136"/>
    </row>
    <row r="549" spans="1:10" s="9" customFormat="1" ht="14.1" customHeight="1" x14ac:dyDescent="0.2">
      <c r="A549" s="15"/>
      <c r="B549" s="134"/>
      <c r="C549" s="108" t="str">
        <f>+C89</f>
        <v>Eje 11</v>
      </c>
      <c r="D549" s="110" t="str">
        <f t="shared" si="57"/>
        <v>m2</v>
      </c>
      <c r="E549" s="111">
        <f t="shared" si="58"/>
        <v>2</v>
      </c>
      <c r="F549" s="112">
        <f t="shared" si="59"/>
        <v>7.6</v>
      </c>
      <c r="G549" s="113"/>
      <c r="H549" s="112">
        <f t="shared" si="60"/>
        <v>2.4</v>
      </c>
      <c r="I549" s="104">
        <f t="shared" si="61"/>
        <v>36.479999999999997</v>
      </c>
      <c r="J549" s="136"/>
    </row>
    <row r="550" spans="1:10" s="9" customFormat="1" ht="14.1" customHeight="1" x14ac:dyDescent="0.2">
      <c r="A550" s="15"/>
      <c r="B550" s="134"/>
      <c r="C550" s="108" t="str">
        <f>+C90</f>
        <v>Eje A</v>
      </c>
      <c r="D550" s="110"/>
      <c r="E550" s="111"/>
      <c r="F550" s="112"/>
      <c r="G550" s="113"/>
      <c r="H550" s="112"/>
      <c r="I550" s="104"/>
      <c r="J550" s="136"/>
    </row>
    <row r="551" spans="1:10" s="9" customFormat="1" ht="14.1" customHeight="1" x14ac:dyDescent="0.2">
      <c r="A551" s="15"/>
      <c r="B551" s="134"/>
      <c r="C551" s="108" t="str">
        <f>+C91</f>
        <v>8-9</v>
      </c>
      <c r="D551" s="110" t="str">
        <f t="shared" ref="D551:D556" si="62">+D91</f>
        <v>m2</v>
      </c>
      <c r="E551" s="111">
        <f t="shared" ref="E551:E556" si="63">+E91*2</f>
        <v>2</v>
      </c>
      <c r="F551" s="112">
        <f t="shared" ref="F551:F556" si="64">+F91</f>
        <v>5.2</v>
      </c>
      <c r="G551" s="113"/>
      <c r="H551" s="112">
        <f t="shared" ref="H551:H556" si="65">+H91</f>
        <v>2.4</v>
      </c>
      <c r="I551" s="104">
        <f t="shared" si="61"/>
        <v>24.96</v>
      </c>
      <c r="J551" s="136"/>
    </row>
    <row r="552" spans="1:10" s="9" customFormat="1" ht="14.1" customHeight="1" x14ac:dyDescent="0.2">
      <c r="A552" s="15"/>
      <c r="B552" s="134"/>
      <c r="C552" s="108"/>
      <c r="D552" s="110" t="str">
        <f t="shared" si="62"/>
        <v>m2</v>
      </c>
      <c r="E552" s="111">
        <f t="shared" si="63"/>
        <v>2</v>
      </c>
      <c r="F552" s="112">
        <f t="shared" si="64"/>
        <v>4.5999999999999996</v>
      </c>
      <c r="G552" s="113"/>
      <c r="H552" s="112">
        <f t="shared" si="65"/>
        <v>2.4</v>
      </c>
      <c r="I552" s="104">
        <f t="shared" si="61"/>
        <v>22.08</v>
      </c>
      <c r="J552" s="136"/>
    </row>
    <row r="553" spans="1:10" s="9" customFormat="1" ht="14.1" customHeight="1" x14ac:dyDescent="0.2">
      <c r="A553" s="15"/>
      <c r="B553" s="134"/>
      <c r="C553" s="108" t="str">
        <f>+C93</f>
        <v>9-10</v>
      </c>
      <c r="D553" s="110" t="str">
        <f t="shared" si="62"/>
        <v>m2</v>
      </c>
      <c r="E553" s="111">
        <f t="shared" si="63"/>
        <v>2</v>
      </c>
      <c r="F553" s="112">
        <f t="shared" si="64"/>
        <v>4.5</v>
      </c>
      <c r="G553" s="113"/>
      <c r="H553" s="112">
        <f t="shared" si="65"/>
        <v>2.4</v>
      </c>
      <c r="I553" s="104">
        <f t="shared" si="61"/>
        <v>21.599999999999998</v>
      </c>
      <c r="J553" s="136"/>
    </row>
    <row r="554" spans="1:10" s="9" customFormat="1" ht="14.1" customHeight="1" x14ac:dyDescent="0.2">
      <c r="A554" s="15"/>
      <c r="B554" s="134"/>
      <c r="C554" s="108"/>
      <c r="D554" s="110" t="str">
        <f t="shared" si="62"/>
        <v>m2</v>
      </c>
      <c r="E554" s="111">
        <f t="shared" si="63"/>
        <v>2</v>
      </c>
      <c r="F554" s="112">
        <f t="shared" si="64"/>
        <v>1.3</v>
      </c>
      <c r="G554" s="113"/>
      <c r="H554" s="112">
        <f t="shared" si="65"/>
        <v>1.5</v>
      </c>
      <c r="I554" s="104">
        <f t="shared" si="61"/>
        <v>3.9000000000000004</v>
      </c>
      <c r="J554" s="136"/>
    </row>
    <row r="555" spans="1:10" s="9" customFormat="1" ht="14.1" customHeight="1" x14ac:dyDescent="0.2">
      <c r="A555" s="15"/>
      <c r="B555" s="134"/>
      <c r="C555" s="108" t="str">
        <f t="shared" ref="C555:C566" si="66">+C95</f>
        <v>10-11</v>
      </c>
      <c r="D555" s="110" t="str">
        <f t="shared" si="62"/>
        <v>m2</v>
      </c>
      <c r="E555" s="111">
        <f t="shared" si="63"/>
        <v>2</v>
      </c>
      <c r="F555" s="112">
        <f t="shared" si="64"/>
        <v>2.8</v>
      </c>
      <c r="G555" s="113"/>
      <c r="H555" s="112">
        <f t="shared" si="65"/>
        <v>2.4</v>
      </c>
      <c r="I555" s="104">
        <f t="shared" si="61"/>
        <v>13.44</v>
      </c>
      <c r="J555" s="136"/>
    </row>
    <row r="556" spans="1:10" s="9" customFormat="1" ht="14.1" customHeight="1" x14ac:dyDescent="0.2">
      <c r="A556" s="15"/>
      <c r="B556" s="134"/>
      <c r="C556" s="108" t="str">
        <f t="shared" si="66"/>
        <v>Eje A'</v>
      </c>
      <c r="D556" s="110" t="str">
        <f t="shared" si="62"/>
        <v>m2</v>
      </c>
      <c r="E556" s="111">
        <f t="shared" si="63"/>
        <v>2</v>
      </c>
      <c r="F556" s="112">
        <f t="shared" si="64"/>
        <v>4.3</v>
      </c>
      <c r="G556" s="113"/>
      <c r="H556" s="112">
        <f t="shared" si="65"/>
        <v>2.4</v>
      </c>
      <c r="I556" s="104">
        <f t="shared" si="61"/>
        <v>20.639999999999997</v>
      </c>
      <c r="J556" s="136"/>
    </row>
    <row r="557" spans="1:10" s="9" customFormat="1" ht="14.1" customHeight="1" x14ac:dyDescent="0.2">
      <c r="A557" s="15"/>
      <c r="B557" s="134"/>
      <c r="C557" s="108" t="str">
        <f t="shared" si="66"/>
        <v>Eje B</v>
      </c>
      <c r="D557" s="110"/>
      <c r="E557" s="111"/>
      <c r="F557" s="112"/>
      <c r="G557" s="113"/>
      <c r="H557" s="112"/>
      <c r="I557" s="104"/>
      <c r="J557" s="136"/>
    </row>
    <row r="558" spans="1:10" s="9" customFormat="1" ht="14.1" customHeight="1" x14ac:dyDescent="0.2">
      <c r="A558" s="15"/>
      <c r="B558" s="134"/>
      <c r="C558" s="108" t="str">
        <f t="shared" si="66"/>
        <v>8-9</v>
      </c>
      <c r="D558" s="110" t="str">
        <f>+D98</f>
        <v>m2</v>
      </c>
      <c r="E558" s="111">
        <f>+E98*2</f>
        <v>2</v>
      </c>
      <c r="F558" s="112">
        <f>+F98</f>
        <v>3.6</v>
      </c>
      <c r="G558" s="113"/>
      <c r="H558" s="112">
        <f>+H98</f>
        <v>2.4</v>
      </c>
      <c r="I558" s="104">
        <f t="shared" si="61"/>
        <v>17.28</v>
      </c>
      <c r="J558" s="136"/>
    </row>
    <row r="559" spans="1:10" s="9" customFormat="1" ht="14.1" customHeight="1" x14ac:dyDescent="0.2">
      <c r="A559" s="15"/>
      <c r="B559" s="134"/>
      <c r="C559" s="108" t="str">
        <f t="shared" si="66"/>
        <v>9-10</v>
      </c>
      <c r="D559" s="110" t="str">
        <f>+D99</f>
        <v>m2</v>
      </c>
      <c r="E559" s="111">
        <f>+E99*2</f>
        <v>2</v>
      </c>
      <c r="F559" s="112">
        <f>+F99</f>
        <v>4.2</v>
      </c>
      <c r="G559" s="113"/>
      <c r="H559" s="112">
        <f>+H99</f>
        <v>2.4</v>
      </c>
      <c r="I559" s="104">
        <f t="shared" si="61"/>
        <v>20.16</v>
      </c>
      <c r="J559" s="136"/>
    </row>
    <row r="560" spans="1:10" s="9" customFormat="1" ht="14.1" customHeight="1" x14ac:dyDescent="0.2">
      <c r="A560" s="15"/>
      <c r="B560" s="134"/>
      <c r="C560" s="108" t="str">
        <f t="shared" si="66"/>
        <v>10-11</v>
      </c>
      <c r="D560" s="110" t="str">
        <f>+D100</f>
        <v>m2</v>
      </c>
      <c r="E560" s="111">
        <f>+E100*2</f>
        <v>2</v>
      </c>
      <c r="F560" s="112">
        <f>+F100</f>
        <v>4.4000000000000004</v>
      </c>
      <c r="G560" s="113"/>
      <c r="H560" s="112">
        <f>+H100</f>
        <v>2.4</v>
      </c>
      <c r="I560" s="104">
        <f t="shared" si="61"/>
        <v>21.12</v>
      </c>
      <c r="J560" s="136"/>
    </row>
    <row r="561" spans="1:10" s="9" customFormat="1" ht="14.1" customHeight="1" x14ac:dyDescent="0.2">
      <c r="A561" s="15"/>
      <c r="B561" s="134"/>
      <c r="C561" s="108" t="str">
        <f t="shared" si="66"/>
        <v>Eje C</v>
      </c>
      <c r="D561" s="110" t="str">
        <f>+D101</f>
        <v>m2</v>
      </c>
      <c r="E561" s="111">
        <f>+E101*2</f>
        <v>2</v>
      </c>
      <c r="F561" s="112">
        <f>+F101</f>
        <v>2</v>
      </c>
      <c r="G561" s="113"/>
      <c r="H561" s="112">
        <f>+H101</f>
        <v>2.4</v>
      </c>
      <c r="I561" s="104">
        <f t="shared" si="61"/>
        <v>9.6</v>
      </c>
      <c r="J561" s="136"/>
    </row>
    <row r="562" spans="1:10" s="9" customFormat="1" ht="14.1" customHeight="1" x14ac:dyDescent="0.2">
      <c r="A562" s="15"/>
      <c r="B562" s="134"/>
      <c r="C562" s="108" t="str">
        <f t="shared" si="66"/>
        <v>Eje D</v>
      </c>
      <c r="D562" s="110"/>
      <c r="E562" s="111"/>
      <c r="F562" s="112"/>
      <c r="G562" s="113"/>
      <c r="H562" s="112"/>
      <c r="I562" s="104"/>
      <c r="J562" s="136"/>
    </row>
    <row r="563" spans="1:10" s="9" customFormat="1" ht="14.1" customHeight="1" x14ac:dyDescent="0.2">
      <c r="A563" s="15"/>
      <c r="B563" s="134"/>
      <c r="C563" s="108" t="str">
        <f t="shared" si="66"/>
        <v>8-9</v>
      </c>
      <c r="D563" s="110" t="str">
        <f>+D103</f>
        <v>m2</v>
      </c>
      <c r="E563" s="111">
        <f>+E103*2</f>
        <v>2</v>
      </c>
      <c r="F563" s="112">
        <f>+F103</f>
        <v>2.2999999999999998</v>
      </c>
      <c r="G563" s="113"/>
      <c r="H563" s="112">
        <f>+H103</f>
        <v>2.4</v>
      </c>
      <c r="I563" s="104">
        <f t="shared" si="61"/>
        <v>11.04</v>
      </c>
      <c r="J563" s="136"/>
    </row>
    <row r="564" spans="1:10" s="9" customFormat="1" ht="14.1" customHeight="1" x14ac:dyDescent="0.2">
      <c r="A564" s="15"/>
      <c r="B564" s="134"/>
      <c r="C564" s="108" t="str">
        <f t="shared" si="66"/>
        <v>Eje E</v>
      </c>
      <c r="D564" s="110"/>
      <c r="E564" s="111"/>
      <c r="F564" s="112"/>
      <c r="G564" s="113"/>
      <c r="H564" s="112"/>
      <c r="I564" s="104"/>
      <c r="J564" s="136"/>
    </row>
    <row r="565" spans="1:10" s="9" customFormat="1" ht="14.1" customHeight="1" x14ac:dyDescent="0.2">
      <c r="A565" s="15"/>
      <c r="B565" s="134"/>
      <c r="C565" s="108" t="str">
        <f t="shared" si="66"/>
        <v>8-9</v>
      </c>
      <c r="D565" s="110" t="str">
        <f>+D105</f>
        <v>m2</v>
      </c>
      <c r="E565" s="111">
        <f>+E105*2</f>
        <v>2</v>
      </c>
      <c r="F565" s="112">
        <f>+F105</f>
        <v>8.1</v>
      </c>
      <c r="G565" s="113"/>
      <c r="H565" s="112">
        <f>+H105</f>
        <v>2.4</v>
      </c>
      <c r="I565" s="104">
        <f t="shared" si="61"/>
        <v>38.879999999999995</v>
      </c>
      <c r="J565" s="136"/>
    </row>
    <row r="566" spans="1:10" s="9" customFormat="1" ht="14.1" customHeight="1" x14ac:dyDescent="0.2">
      <c r="A566" s="15"/>
      <c r="B566" s="134"/>
      <c r="C566" s="108" t="str">
        <f t="shared" si="66"/>
        <v>Eje C-D</v>
      </c>
      <c r="D566" s="110" t="str">
        <f>+D106</f>
        <v>m2</v>
      </c>
      <c r="E566" s="111">
        <f>+E106*2</f>
        <v>2</v>
      </c>
      <c r="F566" s="112">
        <f>+F106</f>
        <v>10.9</v>
      </c>
      <c r="G566" s="113"/>
      <c r="H566" s="112">
        <f>+H106</f>
        <v>2.4</v>
      </c>
      <c r="I566" s="104">
        <f t="shared" si="61"/>
        <v>52.32</v>
      </c>
      <c r="J566" s="136"/>
    </row>
    <row r="567" spans="1:10" s="9" customFormat="1" ht="14.1" customHeight="1" x14ac:dyDescent="0.2">
      <c r="A567" s="15"/>
      <c r="B567" s="134"/>
      <c r="C567" s="108"/>
      <c r="D567" s="110"/>
      <c r="E567" s="111"/>
      <c r="F567" s="112"/>
      <c r="G567" s="113"/>
      <c r="H567" s="112"/>
      <c r="I567" s="104"/>
      <c r="J567" s="136"/>
    </row>
    <row r="568" spans="1:10" s="9" customFormat="1" ht="14.1" customHeight="1" x14ac:dyDescent="0.2">
      <c r="A568" s="15"/>
      <c r="B568" s="134"/>
      <c r="C568" s="95" t="str">
        <f>+C108</f>
        <v>CERCO PERIMETRICO</v>
      </c>
      <c r="D568" s="110"/>
      <c r="E568" s="111"/>
      <c r="F568" s="112"/>
      <c r="G568" s="113"/>
      <c r="H568" s="112"/>
      <c r="I568" s="104"/>
      <c r="J568" s="136"/>
    </row>
    <row r="569" spans="1:10" s="9" customFormat="1" ht="14.1" customHeight="1" x14ac:dyDescent="0.2">
      <c r="A569" s="15"/>
      <c r="B569" s="134"/>
      <c r="C569" s="108" t="str">
        <f>+C109</f>
        <v>Margen Izquierdo</v>
      </c>
      <c r="D569" s="110" t="str">
        <f>+D109</f>
        <v>m2</v>
      </c>
      <c r="E569" s="111">
        <f>+E109</f>
        <v>1</v>
      </c>
      <c r="F569" s="112">
        <f>+F109</f>
        <v>61.31</v>
      </c>
      <c r="G569" s="113"/>
      <c r="H569" s="112">
        <f>+H109</f>
        <v>2.4</v>
      </c>
      <c r="I569" s="104">
        <f t="shared" si="61"/>
        <v>147.14400000000001</v>
      </c>
      <c r="J569" s="136"/>
    </row>
    <row r="570" spans="1:10" s="9" customFormat="1" ht="14.1" customHeight="1" x14ac:dyDescent="0.2">
      <c r="A570" s="15"/>
      <c r="B570" s="134"/>
      <c r="C570" s="108" t="str">
        <f>+C110</f>
        <v>Margen Derecho</v>
      </c>
      <c r="D570" s="110" t="str">
        <f>+D110</f>
        <v>m2</v>
      </c>
      <c r="E570" s="111">
        <f>+E110*2</f>
        <v>2</v>
      </c>
      <c r="F570" s="112">
        <f>+F110</f>
        <v>43.27</v>
      </c>
      <c r="G570" s="113"/>
      <c r="H570" s="112">
        <f>+H110</f>
        <v>2.4</v>
      </c>
      <c r="I570" s="104">
        <f t="shared" si="61"/>
        <v>207.696</v>
      </c>
      <c r="J570" s="136"/>
    </row>
    <row r="571" spans="1:10" s="9" customFormat="1" ht="14.1" customHeight="1" x14ac:dyDescent="0.2">
      <c r="A571" s="15"/>
      <c r="B571" s="134"/>
      <c r="C571" s="108" t="str">
        <f>+C111</f>
        <v>Margen frontal</v>
      </c>
      <c r="D571" s="110" t="str">
        <f>+D111</f>
        <v>m2</v>
      </c>
      <c r="E571" s="111">
        <f>+E111*2</f>
        <v>2</v>
      </c>
      <c r="F571" s="112">
        <f>+F111</f>
        <v>16.39</v>
      </c>
      <c r="G571" s="113"/>
      <c r="H571" s="112">
        <f>+H111</f>
        <v>2.4</v>
      </c>
      <c r="I571" s="104">
        <f t="shared" si="61"/>
        <v>78.671999999999997</v>
      </c>
      <c r="J571" s="136"/>
    </row>
    <row r="572" spans="1:10" s="9" customFormat="1" ht="14.1" customHeight="1" x14ac:dyDescent="0.2">
      <c r="A572" s="15"/>
      <c r="B572" s="134"/>
      <c r="C572" s="108" t="str">
        <f>+C112</f>
        <v>Margen Posterior</v>
      </c>
      <c r="D572" s="110" t="str">
        <f>+D112</f>
        <v>m2</v>
      </c>
      <c r="E572" s="111">
        <f>+E112*2</f>
        <v>2</v>
      </c>
      <c r="F572" s="112">
        <f>+F112</f>
        <v>22.11</v>
      </c>
      <c r="G572" s="113"/>
      <c r="H572" s="112">
        <f>+H112</f>
        <v>2.4</v>
      </c>
      <c r="I572" s="104">
        <f t="shared" si="61"/>
        <v>106.128</v>
      </c>
      <c r="J572" s="136"/>
    </row>
    <row r="573" spans="1:10" s="9" customFormat="1" ht="14.1" customHeight="1" x14ac:dyDescent="0.2">
      <c r="A573" s="15"/>
      <c r="B573" s="134"/>
      <c r="C573" s="108"/>
      <c r="D573" s="110"/>
      <c r="E573" s="111"/>
      <c r="F573" s="112"/>
      <c r="G573" s="113"/>
      <c r="H573" s="112"/>
      <c r="I573" s="104"/>
      <c r="J573" s="136"/>
    </row>
    <row r="574" spans="1:10" s="9" customFormat="1" ht="14.1" customHeight="1" x14ac:dyDescent="0.2">
      <c r="A574" s="15"/>
      <c r="B574" s="122" t="s">
        <v>136</v>
      </c>
      <c r="C574" s="124" t="s">
        <v>158</v>
      </c>
      <c r="D574" s="123" t="s">
        <v>1</v>
      </c>
      <c r="E574" s="85"/>
      <c r="F574" s="85"/>
      <c r="G574" s="85"/>
      <c r="H574" s="85"/>
      <c r="I574" s="85"/>
      <c r="J574" s="88">
        <f>+I576</f>
        <v>509.82383999999996</v>
      </c>
    </row>
    <row r="575" spans="1:10" s="9" customFormat="1" ht="14.1" customHeight="1" x14ac:dyDescent="0.2">
      <c r="A575" s="15"/>
      <c r="B575" s="134"/>
      <c r="C575" s="108"/>
      <c r="D575" s="110"/>
      <c r="E575" s="111"/>
      <c r="F575" s="112"/>
      <c r="G575" s="113"/>
      <c r="H575" s="112"/>
      <c r="I575" s="104"/>
      <c r="J575" s="136"/>
    </row>
    <row r="576" spans="1:10" s="9" customFormat="1" ht="14.1" customHeight="1" x14ac:dyDescent="0.2">
      <c r="A576" s="15"/>
      <c r="B576" s="134"/>
      <c r="C576" s="108" t="s">
        <v>163</v>
      </c>
      <c r="D576" s="110" t="s">
        <v>1</v>
      </c>
      <c r="E576" s="111">
        <v>1</v>
      </c>
      <c r="F576" s="112"/>
      <c r="G576" s="113"/>
      <c r="H576" s="112"/>
      <c r="I576" s="104">
        <f>+J218</f>
        <v>509.82383999999996</v>
      </c>
      <c r="J576" s="136"/>
    </row>
    <row r="577" spans="1:10" s="9" customFormat="1" ht="14.1" customHeight="1" x14ac:dyDescent="0.2">
      <c r="A577" s="15"/>
      <c r="B577" s="134"/>
      <c r="C577" s="108"/>
      <c r="D577" s="110"/>
      <c r="E577" s="111"/>
      <c r="F577" s="112"/>
      <c r="G577" s="113"/>
      <c r="H577" s="112"/>
      <c r="I577" s="104"/>
      <c r="J577" s="136"/>
    </row>
    <row r="578" spans="1:10" ht="14.1" customHeight="1" x14ac:dyDescent="0.2">
      <c r="A578" s="13"/>
      <c r="B578" s="137" t="s">
        <v>154</v>
      </c>
      <c r="C578" s="128" t="s">
        <v>151</v>
      </c>
      <c r="D578" s="78"/>
      <c r="E578" s="79"/>
      <c r="F578" s="80"/>
      <c r="G578" s="81"/>
      <c r="H578" s="80"/>
      <c r="I578" s="104"/>
      <c r="J578" s="82"/>
    </row>
    <row r="579" spans="1:10" ht="14.1" customHeight="1" x14ac:dyDescent="0.2">
      <c r="A579" s="13"/>
      <c r="B579" s="122" t="s">
        <v>171</v>
      </c>
      <c r="C579" s="124" t="s">
        <v>152</v>
      </c>
      <c r="D579" s="123" t="s">
        <v>1</v>
      </c>
      <c r="E579" s="85"/>
      <c r="F579" s="85"/>
      <c r="G579" s="85"/>
      <c r="H579" s="85"/>
      <c r="I579" s="85"/>
      <c r="J579" s="88">
        <f>+SUM(I581:I582)</f>
        <v>48.04</v>
      </c>
    </row>
    <row r="580" spans="1:10" ht="14.1" customHeight="1" x14ac:dyDescent="0.2">
      <c r="A580" s="13"/>
      <c r="B580" s="119"/>
      <c r="C580" s="108"/>
      <c r="D580" s="110"/>
      <c r="E580" s="111"/>
      <c r="F580" s="201" t="s">
        <v>78</v>
      </c>
      <c r="G580" s="202"/>
      <c r="H580" s="112"/>
      <c r="I580" s="104"/>
      <c r="J580" s="119"/>
    </row>
    <row r="581" spans="1:10" ht="14.1" customHeight="1" x14ac:dyDescent="0.2">
      <c r="A581" s="13"/>
      <c r="B581" s="119"/>
      <c r="C581" s="108" t="s">
        <v>161</v>
      </c>
      <c r="D581" s="110" t="s">
        <v>1</v>
      </c>
      <c r="E581" s="111">
        <v>1</v>
      </c>
      <c r="F581" s="203">
        <v>48.04</v>
      </c>
      <c r="G581" s="204"/>
      <c r="H581" s="112"/>
      <c r="I581" s="104">
        <f t="shared" ref="I581" si="67">PRODUCT(E581:H581)</f>
        <v>48.04</v>
      </c>
      <c r="J581" s="119"/>
    </row>
    <row r="582" spans="1:10" ht="14.1" customHeight="1" x14ac:dyDescent="0.2">
      <c r="A582" s="13"/>
      <c r="B582" s="179"/>
      <c r="C582" s="180"/>
      <c r="D582" s="158"/>
      <c r="E582" s="159"/>
      <c r="F582" s="181"/>
      <c r="G582" s="182"/>
      <c r="H582" s="160"/>
      <c r="I582" s="155"/>
      <c r="J582" s="179"/>
    </row>
    <row r="583" spans="1:10" ht="14.1" customHeight="1" x14ac:dyDescent="0.2">
      <c r="A583" s="13"/>
      <c r="B583" s="122" t="s">
        <v>172</v>
      </c>
      <c r="C583" s="124" t="s">
        <v>153</v>
      </c>
      <c r="D583" s="123" t="s">
        <v>1</v>
      </c>
      <c r="E583" s="85"/>
      <c r="F583" s="85"/>
      <c r="G583" s="85"/>
      <c r="H583" s="85"/>
      <c r="I583" s="85"/>
      <c r="J583" s="88">
        <f>SUM(I585:I586)</f>
        <v>48.04</v>
      </c>
    </row>
    <row r="584" spans="1:10" s="9" customFormat="1" ht="14.1" customHeight="1" x14ac:dyDescent="0.2">
      <c r="A584" s="15"/>
      <c r="B584" s="119"/>
      <c r="C584" s="97"/>
      <c r="D584" s="121"/>
      <c r="E584" s="111"/>
      <c r="F584" s="205" t="str">
        <f>+F580</f>
        <v>Área</v>
      </c>
      <c r="G584" s="206"/>
      <c r="H584" s="112"/>
      <c r="I584" s="104"/>
      <c r="J584" s="136"/>
    </row>
    <row r="585" spans="1:10" s="9" customFormat="1" ht="14.1" customHeight="1" x14ac:dyDescent="0.2">
      <c r="A585" s="15"/>
      <c r="B585" s="119"/>
      <c r="C585" s="97" t="str">
        <f>+C581</f>
        <v>Área de juegos</v>
      </c>
      <c r="D585" s="110" t="s">
        <v>1</v>
      </c>
      <c r="E585" s="111">
        <f>+E581</f>
        <v>1</v>
      </c>
      <c r="F585" s="201">
        <f>+F581</f>
        <v>48.04</v>
      </c>
      <c r="G585" s="202"/>
      <c r="H585" s="112"/>
      <c r="I585" s="104">
        <f t="shared" ref="I585" si="68">PRODUCT(E585:H585)</f>
        <v>48.04</v>
      </c>
      <c r="J585" s="136"/>
    </row>
    <row r="586" spans="1:10" s="9" customFormat="1" ht="14.1" customHeight="1" x14ac:dyDescent="0.2">
      <c r="A586" s="15"/>
      <c r="B586" s="119"/>
      <c r="C586" s="97"/>
      <c r="D586" s="121"/>
      <c r="E586" s="111"/>
      <c r="F586" s="112"/>
      <c r="G586" s="113"/>
      <c r="H586" s="112"/>
      <c r="I586" s="104"/>
      <c r="J586" s="136"/>
    </row>
    <row r="587" spans="1:10" s="9" customFormat="1" ht="14.1" customHeight="1" x14ac:dyDescent="0.2">
      <c r="A587" s="15"/>
      <c r="B587" s="137" t="s">
        <v>173</v>
      </c>
      <c r="C587" s="128" t="s">
        <v>155</v>
      </c>
      <c r="D587" s="121"/>
      <c r="E587" s="111"/>
      <c r="F587" s="112"/>
      <c r="G587" s="113"/>
      <c r="H587" s="112"/>
      <c r="I587" s="104"/>
      <c r="J587" s="136"/>
    </row>
    <row r="588" spans="1:10" s="9" customFormat="1" ht="14.1" customHeight="1" x14ac:dyDescent="0.2">
      <c r="A588" s="15"/>
      <c r="B588" s="122" t="s">
        <v>174</v>
      </c>
      <c r="C588" s="124" t="s">
        <v>156</v>
      </c>
      <c r="D588" s="123" t="s">
        <v>1</v>
      </c>
      <c r="E588" s="85"/>
      <c r="F588" s="85"/>
      <c r="G588" s="85"/>
      <c r="H588" s="85"/>
      <c r="I588" s="85"/>
      <c r="J588" s="88">
        <f>+SUM(I589:I591)</f>
        <v>989.45</v>
      </c>
    </row>
    <row r="589" spans="1:10" s="9" customFormat="1" ht="14.1" customHeight="1" x14ac:dyDescent="0.2">
      <c r="A589" s="15"/>
      <c r="B589" s="119"/>
      <c r="C589" s="95"/>
      <c r="D589" s="121"/>
      <c r="E589" s="111"/>
      <c r="F589" s="205" t="s">
        <v>78</v>
      </c>
      <c r="G589" s="206"/>
      <c r="H589" s="112"/>
      <c r="I589" s="104"/>
      <c r="J589" s="119"/>
    </row>
    <row r="590" spans="1:10" s="9" customFormat="1" ht="14.1" customHeight="1" x14ac:dyDescent="0.2">
      <c r="A590" s="15"/>
      <c r="B590" s="119"/>
      <c r="C590" s="95"/>
      <c r="D590" s="110" t="s">
        <v>1</v>
      </c>
      <c r="E590" s="111">
        <v>1</v>
      </c>
      <c r="F590" s="201">
        <v>989.45</v>
      </c>
      <c r="G590" s="202"/>
      <c r="H590" s="112"/>
      <c r="I590" s="104">
        <f t="shared" ref="I590" si="69">PRODUCT(E590:H590)</f>
        <v>989.45</v>
      </c>
      <c r="J590" s="119"/>
    </row>
    <row r="591" spans="1:10" s="9" customFormat="1" ht="14.1" customHeight="1" x14ac:dyDescent="0.2">
      <c r="A591" s="15"/>
      <c r="B591" s="119"/>
      <c r="C591" s="108"/>
      <c r="D591" s="121"/>
      <c r="E591" s="111"/>
      <c r="F591" s="112"/>
      <c r="G591" s="113"/>
      <c r="H591" s="112"/>
      <c r="I591" s="104"/>
      <c r="J591" s="119"/>
    </row>
    <row r="592" spans="1:10" s="9" customFormat="1" ht="14.1" customHeight="1" x14ac:dyDescent="0.2">
      <c r="A592" s="15"/>
      <c r="B592" s="119"/>
      <c r="C592" s="97"/>
      <c r="D592" s="121"/>
      <c r="E592" s="111"/>
      <c r="F592" s="112"/>
      <c r="G592" s="113"/>
      <c r="H592" s="112"/>
      <c r="I592" s="104"/>
      <c r="J592" s="136"/>
    </row>
  </sheetData>
  <mergeCells count="77">
    <mergeCell ref="F590:G590"/>
    <mergeCell ref="F580:G580"/>
    <mergeCell ref="F581:G581"/>
    <mergeCell ref="F585:G585"/>
    <mergeCell ref="F584:G584"/>
    <mergeCell ref="F589:G589"/>
    <mergeCell ref="F405:G405"/>
    <mergeCell ref="F406:G406"/>
    <mergeCell ref="F396:G396"/>
    <mergeCell ref="F397:G397"/>
    <mergeCell ref="F398:G398"/>
    <mergeCell ref="F399:G399"/>
    <mergeCell ref="F400:G400"/>
    <mergeCell ref="F391:G391"/>
    <mergeCell ref="F392:G392"/>
    <mergeCell ref="F393:G393"/>
    <mergeCell ref="F394:G394"/>
    <mergeCell ref="F395:G395"/>
    <mergeCell ref="F382:G382"/>
    <mergeCell ref="F386:G386"/>
    <mergeCell ref="F390:G390"/>
    <mergeCell ref="F387:G387"/>
    <mergeCell ref="F383:G383"/>
    <mergeCell ref="F375:G375"/>
    <mergeCell ref="F376:G376"/>
    <mergeCell ref="F377:G377"/>
    <mergeCell ref="F378:G378"/>
    <mergeCell ref="F379:G379"/>
    <mergeCell ref="F370:G370"/>
    <mergeCell ref="F371:G371"/>
    <mergeCell ref="F372:G372"/>
    <mergeCell ref="F373:G373"/>
    <mergeCell ref="F374:G374"/>
    <mergeCell ref="F365:G365"/>
    <mergeCell ref="F366:G366"/>
    <mergeCell ref="F367:G367"/>
    <mergeCell ref="F368:G368"/>
    <mergeCell ref="F369:G36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41:G341"/>
    <mergeCell ref="F340:G340"/>
    <mergeCell ref="F344:G344"/>
    <mergeCell ref="F345:G345"/>
    <mergeCell ref="F348:G348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B1:J1"/>
    <mergeCell ref="B7:B8"/>
    <mergeCell ref="C7:C8"/>
    <mergeCell ref="F7:H7"/>
    <mergeCell ref="J7:J8"/>
    <mergeCell ref="I7:I8"/>
    <mergeCell ref="E7:E8"/>
    <mergeCell ref="D7:D8"/>
    <mergeCell ref="C3:J4"/>
  </mergeCells>
  <phoneticPr fontId="4" type="noConversion"/>
  <printOptions horizontalCentered="1"/>
  <pageMargins left="0.39370078740157483" right="0.39370078740157483" top="0.70866141732283472" bottom="0.39370078740157483" header="0" footer="0"/>
  <pageSetup paperSize="9" scale="75" orientation="portrait" horizontalDpi="4294967293" verticalDpi="360" r:id="rId1"/>
  <headerFooter alignWithMargins="0"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ARQ</vt:lpstr>
      <vt:lpstr>Arquitectura</vt:lpstr>
      <vt:lpstr>Arquitectura!Área_de_impresión</vt:lpstr>
      <vt:lpstr>'RESUMEN ARQ'!Área_de_impresión</vt:lpstr>
      <vt:lpstr>Arquitectura!Títulos_a_imprimir</vt:lpstr>
      <vt:lpstr>'RESUMEN ARQ'!Títulos_a_imprimir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ccubasz</dc:creator>
  <cp:lastModifiedBy>Miguel</cp:lastModifiedBy>
  <cp:lastPrinted>2019-05-30T00:27:34Z</cp:lastPrinted>
  <dcterms:created xsi:type="dcterms:W3CDTF">2007-09-12T18:43:13Z</dcterms:created>
  <dcterms:modified xsi:type="dcterms:W3CDTF">2019-05-30T00:35:52Z</dcterms:modified>
</cp:coreProperties>
</file>